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OneDrive\Escritorio\TRABAJO DE GRADO ENTREGA FINAL\Apéndices\Apéndice M\"/>
    </mc:Choice>
  </mc:AlternateContent>
  <xr:revisionPtr revIDLastSave="0" documentId="8_{9A31FEEF-76FC-42D9-93AB-E4EB96A45250}" xr6:coauthVersionLast="47" xr6:coauthVersionMax="47" xr10:uidLastSave="{00000000-0000-0000-0000-000000000000}"/>
  <bookViews>
    <workbookView xWindow="-120" yWindow="-120" windowWidth="20730" windowHeight="11160" xr2:uid="{0A8F3A01-1CB9-4BC9-9FA6-71338CC4F416}"/>
  </bookViews>
  <sheets>
    <sheet name="Matriz de Críticidad" sheetId="1" r:id="rId1"/>
  </sheets>
  <externalReferences>
    <externalReference r:id="rId2"/>
    <externalReference r:id="rId3"/>
  </externalReferences>
  <definedNames>
    <definedName name="Bitacora">[2]BITACORA!$A:$AE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3" i="1" l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Q7" i="1"/>
  <c r="P7" i="1"/>
  <c r="O7" i="1"/>
  <c r="N7" i="1"/>
  <c r="M7" i="1"/>
  <c r="H7" i="1"/>
  <c r="Q6" i="1"/>
  <c r="P6" i="1"/>
  <c r="O6" i="1"/>
  <c r="N6" i="1"/>
  <c r="M6" i="1"/>
  <c r="H6" i="1"/>
  <c r="Q5" i="1"/>
  <c r="P5" i="1"/>
  <c r="O5" i="1"/>
  <c r="N5" i="1"/>
  <c r="M5" i="1"/>
  <c r="H5" i="1"/>
  <c r="Q4" i="1"/>
  <c r="P4" i="1"/>
  <c r="O4" i="1"/>
  <c r="N4" i="1"/>
  <c r="M4" i="1"/>
  <c r="H4" i="1"/>
  <c r="H3" i="1"/>
  <c r="H2" i="1"/>
  <c r="J2" i="1" l="1"/>
  <c r="I2" i="1"/>
  <c r="J3" i="1"/>
  <c r="I3" i="1"/>
  <c r="J4" i="1"/>
  <c r="I4" i="1"/>
  <c r="J5" i="1"/>
  <c r="I5" i="1"/>
  <c r="J6" i="1"/>
  <c r="I6" i="1"/>
  <c r="J7" i="1"/>
  <c r="I7" i="1"/>
  <c r="J8" i="1"/>
  <c r="I8" i="1"/>
  <c r="J9" i="1"/>
  <c r="I9" i="1"/>
  <c r="J10" i="1"/>
  <c r="I10" i="1"/>
  <c r="J11" i="1"/>
  <c r="I11" i="1"/>
  <c r="J12" i="1"/>
  <c r="I12" i="1"/>
  <c r="J13" i="1"/>
  <c r="I13" i="1"/>
  <c r="J14" i="1"/>
  <c r="I14" i="1"/>
  <c r="J15" i="1"/>
  <c r="I15" i="1"/>
  <c r="J16" i="1"/>
  <c r="I16" i="1"/>
  <c r="J17" i="1"/>
  <c r="I17" i="1"/>
  <c r="J18" i="1"/>
  <c r="I18" i="1"/>
  <c r="J19" i="1"/>
  <c r="I19" i="1"/>
  <c r="J20" i="1"/>
  <c r="I20" i="1"/>
  <c r="J21" i="1"/>
  <c r="I21" i="1"/>
  <c r="J22" i="1"/>
  <c r="I22" i="1"/>
  <c r="J23" i="1"/>
  <c r="I23" i="1"/>
  <c r="J24" i="1"/>
  <c r="I24" i="1"/>
  <c r="J25" i="1"/>
  <c r="I25" i="1"/>
  <c r="J26" i="1"/>
  <c r="I26" i="1"/>
  <c r="J27" i="1"/>
  <c r="I27" i="1"/>
  <c r="J28" i="1"/>
  <c r="I28" i="1"/>
  <c r="J29" i="1"/>
  <c r="I29" i="1"/>
  <c r="J30" i="1"/>
  <c r="I30" i="1"/>
  <c r="J31" i="1"/>
  <c r="I31" i="1"/>
  <c r="J32" i="1"/>
  <c r="I32" i="1"/>
  <c r="J33" i="1"/>
  <c r="I33" i="1"/>
  <c r="J34" i="1"/>
  <c r="I34" i="1"/>
  <c r="J35" i="1"/>
  <c r="I35" i="1"/>
  <c r="J36" i="1"/>
  <c r="I36" i="1"/>
  <c r="J37" i="1"/>
  <c r="I37" i="1"/>
  <c r="J38" i="1"/>
  <c r="I38" i="1"/>
  <c r="J39" i="1"/>
  <c r="I39" i="1"/>
  <c r="J40" i="1"/>
  <c r="I40" i="1"/>
  <c r="J41" i="1"/>
  <c r="I41" i="1"/>
  <c r="J42" i="1"/>
  <c r="I42" i="1"/>
  <c r="J43" i="1"/>
  <c r="I43" i="1"/>
  <c r="J44" i="1"/>
  <c r="I44" i="1"/>
  <c r="J45" i="1"/>
  <c r="I45" i="1"/>
  <c r="J46" i="1"/>
  <c r="I46" i="1"/>
  <c r="J47" i="1"/>
  <c r="I47" i="1"/>
  <c r="J48" i="1"/>
  <c r="I48" i="1"/>
  <c r="J49" i="1"/>
  <c r="I49" i="1"/>
  <c r="J50" i="1"/>
  <c r="I50" i="1"/>
  <c r="J51" i="1"/>
  <c r="I51" i="1"/>
  <c r="J52" i="1"/>
  <c r="I52" i="1"/>
  <c r="J53" i="1"/>
  <c r="I53" i="1"/>
  <c r="J54" i="1"/>
  <c r="I54" i="1"/>
  <c r="J55" i="1"/>
  <c r="I55" i="1"/>
  <c r="J56" i="1"/>
  <c r="I56" i="1"/>
  <c r="J57" i="1"/>
  <c r="I57" i="1"/>
  <c r="J58" i="1"/>
  <c r="I58" i="1"/>
  <c r="J59" i="1"/>
  <c r="I59" i="1"/>
  <c r="J60" i="1"/>
  <c r="I60" i="1"/>
  <c r="J61" i="1"/>
  <c r="I61" i="1"/>
  <c r="J62" i="1"/>
  <c r="I62" i="1"/>
  <c r="J63" i="1"/>
  <c r="I63" i="1"/>
  <c r="J64" i="1"/>
  <c r="I64" i="1"/>
  <c r="J65" i="1"/>
  <c r="I65" i="1"/>
  <c r="J66" i="1"/>
  <c r="I66" i="1"/>
  <c r="J67" i="1"/>
  <c r="I67" i="1"/>
  <c r="J68" i="1"/>
  <c r="I68" i="1"/>
  <c r="J69" i="1"/>
  <c r="I69" i="1"/>
  <c r="J70" i="1"/>
  <c r="I70" i="1"/>
  <c r="J71" i="1"/>
  <c r="I71" i="1"/>
  <c r="J72" i="1"/>
  <c r="I72" i="1"/>
  <c r="J73" i="1"/>
  <c r="I73" i="1"/>
  <c r="J74" i="1"/>
  <c r="I74" i="1"/>
  <c r="J75" i="1"/>
  <c r="I75" i="1"/>
  <c r="J76" i="1"/>
  <c r="I76" i="1"/>
  <c r="J77" i="1"/>
  <c r="I77" i="1"/>
  <c r="J78" i="1"/>
  <c r="I78" i="1"/>
  <c r="J79" i="1"/>
  <c r="I79" i="1"/>
  <c r="J80" i="1"/>
  <c r="I80" i="1"/>
  <c r="J81" i="1"/>
  <c r="I81" i="1"/>
  <c r="J82" i="1"/>
  <c r="I82" i="1"/>
  <c r="J83" i="1"/>
  <c r="I83" i="1"/>
  <c r="J84" i="1"/>
  <c r="I84" i="1"/>
  <c r="J85" i="1"/>
  <c r="I85" i="1"/>
  <c r="J86" i="1"/>
  <c r="I86" i="1"/>
  <c r="J87" i="1"/>
  <c r="I87" i="1"/>
  <c r="J88" i="1"/>
  <c r="I88" i="1"/>
  <c r="J89" i="1"/>
  <c r="I89" i="1"/>
  <c r="J90" i="1"/>
  <c r="I90" i="1"/>
  <c r="J91" i="1"/>
  <c r="I91" i="1"/>
  <c r="J92" i="1"/>
  <c r="I92" i="1"/>
  <c r="J93" i="1"/>
  <c r="I93" i="1"/>
  <c r="J94" i="1"/>
  <c r="I94" i="1"/>
  <c r="J95" i="1"/>
  <c r="I95" i="1"/>
  <c r="J96" i="1"/>
  <c r="I96" i="1"/>
  <c r="J97" i="1"/>
  <c r="I97" i="1"/>
  <c r="J98" i="1"/>
  <c r="I98" i="1"/>
  <c r="J99" i="1"/>
  <c r="I99" i="1"/>
  <c r="J100" i="1"/>
  <c r="I100" i="1"/>
  <c r="J101" i="1"/>
  <c r="I101" i="1"/>
  <c r="J102" i="1"/>
  <c r="I102" i="1"/>
  <c r="J103" i="1"/>
  <c r="I103" i="1"/>
  <c r="J104" i="1"/>
  <c r="I104" i="1"/>
  <c r="J105" i="1"/>
  <c r="I105" i="1"/>
  <c r="J106" i="1"/>
  <c r="I106" i="1"/>
  <c r="J107" i="1"/>
  <c r="I107" i="1"/>
  <c r="J108" i="1"/>
  <c r="I108" i="1"/>
  <c r="J109" i="1"/>
  <c r="I109" i="1"/>
  <c r="J110" i="1"/>
  <c r="I110" i="1"/>
  <c r="J111" i="1"/>
  <c r="I111" i="1"/>
  <c r="J112" i="1"/>
  <c r="I112" i="1"/>
  <c r="J113" i="1"/>
  <c r="I113" i="1"/>
  <c r="J114" i="1"/>
  <c r="I114" i="1"/>
  <c r="J115" i="1"/>
  <c r="I115" i="1"/>
  <c r="J116" i="1"/>
  <c r="I116" i="1"/>
  <c r="J117" i="1"/>
  <c r="I117" i="1"/>
  <c r="J118" i="1"/>
  <c r="I118" i="1"/>
  <c r="J119" i="1"/>
  <c r="I119" i="1"/>
  <c r="J120" i="1"/>
  <c r="I120" i="1"/>
  <c r="J121" i="1"/>
  <c r="I121" i="1"/>
  <c r="J122" i="1"/>
  <c r="I122" i="1"/>
  <c r="J123" i="1"/>
  <c r="I123" i="1"/>
  <c r="J124" i="1"/>
  <c r="I124" i="1"/>
  <c r="J125" i="1"/>
  <c r="I125" i="1"/>
  <c r="J126" i="1"/>
  <c r="I126" i="1"/>
  <c r="J127" i="1"/>
  <c r="I127" i="1"/>
  <c r="J128" i="1"/>
  <c r="I128" i="1"/>
  <c r="J129" i="1"/>
  <c r="I129" i="1"/>
  <c r="J130" i="1"/>
  <c r="I130" i="1"/>
  <c r="J131" i="1"/>
  <c r="I131" i="1"/>
  <c r="J132" i="1"/>
  <c r="I132" i="1"/>
  <c r="J133" i="1"/>
  <c r="I133" i="1"/>
  <c r="J134" i="1"/>
  <c r="I134" i="1"/>
  <c r="J135" i="1"/>
  <c r="I135" i="1"/>
  <c r="J136" i="1"/>
  <c r="I136" i="1"/>
  <c r="J137" i="1"/>
  <c r="I137" i="1"/>
  <c r="J138" i="1"/>
  <c r="I138" i="1"/>
  <c r="J139" i="1"/>
  <c r="I139" i="1"/>
  <c r="J140" i="1"/>
  <c r="I140" i="1"/>
  <c r="J141" i="1"/>
  <c r="I141" i="1"/>
  <c r="J142" i="1"/>
  <c r="I142" i="1"/>
  <c r="J143" i="1"/>
  <c r="I143" i="1"/>
  <c r="J144" i="1"/>
  <c r="I144" i="1"/>
  <c r="J145" i="1"/>
  <c r="I145" i="1"/>
  <c r="J146" i="1"/>
  <c r="I146" i="1"/>
  <c r="J147" i="1"/>
  <c r="I147" i="1"/>
  <c r="J148" i="1"/>
  <c r="I148" i="1"/>
  <c r="J149" i="1"/>
  <c r="I149" i="1"/>
  <c r="J150" i="1"/>
  <c r="I150" i="1"/>
  <c r="J151" i="1"/>
  <c r="I151" i="1"/>
  <c r="J152" i="1"/>
  <c r="I152" i="1"/>
  <c r="J153" i="1"/>
  <c r="I153" i="1"/>
  <c r="T6" i="1" l="1"/>
  <c r="T5" i="1"/>
  <c r="T4" i="1"/>
  <c r="T7" i="1" l="1"/>
  <c r="U4" i="1"/>
  <c r="U5" i="1"/>
  <c r="U6" i="1"/>
</calcChain>
</file>

<file path=xl/sharedStrings.xml><?xml version="1.0" encoding="utf-8"?>
<sst xmlns="http://schemas.openxmlformats.org/spreadsheetml/2006/main" count="171" uniqueCount="170">
  <si>
    <t>ITEM</t>
  </si>
  <si>
    <t xml:space="preserve">EQUIPO </t>
  </si>
  <si>
    <t>Frecuencia de falla</t>
  </si>
  <si>
    <t>Impacto Operacional</t>
  </si>
  <si>
    <t>Flexibilidad</t>
  </si>
  <si>
    <t>Costo de Mtto</t>
  </si>
  <si>
    <t>Impacto SAH</t>
  </si>
  <si>
    <t>Consecuencia</t>
  </si>
  <si>
    <t xml:space="preserve">Criticidad </t>
  </si>
  <si>
    <t>Jerarquización</t>
  </si>
  <si>
    <t xml:space="preserve">Bascula Camionera 60 ton </t>
  </si>
  <si>
    <t>Tolvas de Recepción de Fruta</t>
  </si>
  <si>
    <t>MATRIZ DE CRITICIDAD</t>
  </si>
  <si>
    <t>Leyenda</t>
  </si>
  <si>
    <t>Recuento</t>
  </si>
  <si>
    <t>%</t>
  </si>
  <si>
    <t>Redler Transversal a Fracturadora de Racimos</t>
  </si>
  <si>
    <t>Frecuencia</t>
  </si>
  <si>
    <t>Alta criticidad</t>
  </si>
  <si>
    <t>Fracturadora de Racimos Frescos</t>
  </si>
  <si>
    <t>Media criticidad</t>
  </si>
  <si>
    <t xml:space="preserve">Redler Transversal a Tolvas de Pesaje </t>
  </si>
  <si>
    <t>Baja Criticidad</t>
  </si>
  <si>
    <t>Redler Retorno de Fruta</t>
  </si>
  <si>
    <t>Puente Móvil Línea N°1</t>
  </si>
  <si>
    <t>Puente Móvil Línea N°2</t>
  </si>
  <si>
    <t>Consecuencias</t>
  </si>
  <si>
    <t>Canasta N°1 de Fruto Capacidad 10 Ton.</t>
  </si>
  <si>
    <t>Canasta N°2 de Fruto Capacidad 10 Ton.</t>
  </si>
  <si>
    <t>Canasta N°3 de Fruto Capacidad 10 Ton.</t>
  </si>
  <si>
    <t>Canasta N°4 de Fruto Capacidad 10 Ton.</t>
  </si>
  <si>
    <t>Autoclave N°1</t>
  </si>
  <si>
    <t>Autoclave N°2</t>
  </si>
  <si>
    <t>Unidad Hidráulica Línea N°1</t>
  </si>
  <si>
    <t>Unidad Hidráulica Línea N°2</t>
  </si>
  <si>
    <t>Unidad Hidráulica Tolvas de Pesaje y Tolvas de Fruto Esterilizado Línea N°1</t>
  </si>
  <si>
    <t>Unidad Hidráulica Tolvas de Pesaje y Tolvas de Fruto Esterilizado Línea N°2</t>
  </si>
  <si>
    <t xml:space="preserve">Tambor de volteo </t>
  </si>
  <si>
    <t>Bomba de Aceite Recuperado Foso Redlers</t>
  </si>
  <si>
    <t>Redler de Fruta Esterilizada N°1</t>
  </si>
  <si>
    <t>Redler de Fruta Esterilizada N°2</t>
  </si>
  <si>
    <t>Redler Transversal de Fruta Esterilizada</t>
  </si>
  <si>
    <t xml:space="preserve">Tambor Desfrutador </t>
  </si>
  <si>
    <t>Banda Transportadora de Tuzas</t>
  </si>
  <si>
    <t xml:space="preserve">Transportador Sinfín Bajo Desfrutadora </t>
  </si>
  <si>
    <t>Transportador Sinfín Alimentador a Elevador de Fruto</t>
  </si>
  <si>
    <t>Elevador de Frutos</t>
  </si>
  <si>
    <t>Transportador Sinfín Distribuidor de Fruto</t>
  </si>
  <si>
    <t>Transportador Sinfín Retorno de Fruto</t>
  </si>
  <si>
    <t>Tablero de Control y Automatizacion Desfrutacion</t>
  </si>
  <si>
    <t>Digestor de Frutos 4500Lts # 1</t>
  </si>
  <si>
    <t>Digestor de Frutos 4500Lts # 2</t>
  </si>
  <si>
    <t>Digestor de Frutos 4500Lts # 3</t>
  </si>
  <si>
    <t>Prensa SP15 # 1</t>
  </si>
  <si>
    <t>Prensa SP15 # 2</t>
  </si>
  <si>
    <t>Prensa SP15 # 3</t>
  </si>
  <si>
    <t>Unidad Hidráulica Prensa SP15 # 1</t>
  </si>
  <si>
    <t>Unidad Hidráulica Prensa SP15 # 2</t>
  </si>
  <si>
    <t>Unidad Hidráulica Prensa SP15 # 3</t>
  </si>
  <si>
    <t>Tablero de Control y Automatizacion Digestion - Prensado</t>
  </si>
  <si>
    <t>Prensa de Tusas KH-777</t>
  </si>
  <si>
    <t>Tamiz Licor de Prensa Doble Sweco 60" No1</t>
  </si>
  <si>
    <t xml:space="preserve">Tanque Pre clarificador  </t>
  </si>
  <si>
    <t xml:space="preserve">Bomba Tanque Pulmón Aceite Pre clarificador  </t>
  </si>
  <si>
    <t xml:space="preserve">Bomba Tanque Pulmón Lodos Aceitosos Pre clarificador  </t>
  </si>
  <si>
    <t xml:space="preserve">Tanque Clarificador  </t>
  </si>
  <si>
    <t xml:space="preserve">Agitador Clarificador </t>
  </si>
  <si>
    <t>Tamiz Lodos Clarificador Sweco 60"</t>
  </si>
  <si>
    <t xml:space="preserve">Bomba Tanque Pulmón de Lodo Tamizado </t>
  </si>
  <si>
    <t>Ciclon Desarenador N°1</t>
  </si>
  <si>
    <t>Filtro Cepillo N°1</t>
  </si>
  <si>
    <t>Filtro Cepillo N°2</t>
  </si>
  <si>
    <t>Centrifuga Deslodadora N°1</t>
  </si>
  <si>
    <t>Centrifuga Deslodadora N°2</t>
  </si>
  <si>
    <t>Centrifuga Deslodadora N°3</t>
  </si>
  <si>
    <t>Tanque Sedimentador N°1</t>
  </si>
  <si>
    <t>Tanque Sedimentador N°2</t>
  </si>
  <si>
    <t>Bomba Tanque Pulmón de Aceite Húmedo</t>
  </si>
  <si>
    <t>Bomba Tanque Pulmón de Purgas</t>
  </si>
  <si>
    <t xml:space="preserve">Bomba de Efluentes a Florentinos </t>
  </si>
  <si>
    <t>Bomba de Aceite Terminado CPO</t>
  </si>
  <si>
    <t xml:space="preserve">Bomba de Vacío </t>
  </si>
  <si>
    <t>Tablero de Control y Automatizacion Clarificacion</t>
  </si>
  <si>
    <t>Bomba Tanque Pulmón Aceite Recuperado Florentinos</t>
  </si>
  <si>
    <t xml:space="preserve">Bomba Tanque Pulmón Lodos Recuperado Florentinos </t>
  </si>
  <si>
    <t xml:space="preserve">Tridecanter Jumbo 4 Pieralisi </t>
  </si>
  <si>
    <t xml:space="preserve">Bomba Tanque Pulmón Aceite Recuperado Tridecanter </t>
  </si>
  <si>
    <t>Tablero de Control y Automatizacion Tratamiento de Efluentes</t>
  </si>
  <si>
    <t>Transportador Secador de Torta</t>
  </si>
  <si>
    <t xml:space="preserve">Sistema Neumatico de Desfibracion </t>
  </si>
  <si>
    <t xml:space="preserve">Exclusa de Fibras </t>
  </si>
  <si>
    <t xml:space="preserve">Tambor Pulidor </t>
  </si>
  <si>
    <t xml:space="preserve">Transportador Sinfín Fibras Bajo Ciclones </t>
  </si>
  <si>
    <t>Transportador Sinfín Fibras Alimentación Caldera #1</t>
  </si>
  <si>
    <t>Transportador Sinfín Fibras Alimentación Caldera #2</t>
  </si>
  <si>
    <t>Tablero de Control y Automatizacion Desfibracion</t>
  </si>
  <si>
    <t>Elevador de Nuez Húmeda</t>
  </si>
  <si>
    <t>Transportador Sinfín Nuez Húmeda a Silo de Secado</t>
  </si>
  <si>
    <t>Silo Secado de Nuez</t>
  </si>
  <si>
    <t>Ventilador Silo Nuez</t>
  </si>
  <si>
    <t xml:space="preserve">Transportador Sinfín Nuez Seca Bajo Silo </t>
  </si>
  <si>
    <t>Elevador de Nuez Seca</t>
  </si>
  <si>
    <t xml:space="preserve">Transportador Sinfín Nuez Seca a Sist. Neumático Despedregado </t>
  </si>
  <si>
    <t xml:space="preserve">Tambor Clasificador de Nueces </t>
  </si>
  <si>
    <t>Rompedor Ripple Miller #1</t>
  </si>
  <si>
    <t>Rompedor Ripple Miller #2</t>
  </si>
  <si>
    <t>Rompedor Ripple Miller #3</t>
  </si>
  <si>
    <t>Transportador Sinfín de Mezcla Triturada</t>
  </si>
  <si>
    <t>Columna Ciclón Primera Fase</t>
  </si>
  <si>
    <t>Exclusa Ciclón Primera Fase</t>
  </si>
  <si>
    <t>Exclusa Ciclón Interface (Fase 2 a Hidrocución)</t>
  </si>
  <si>
    <t>Transportador Sinfín de Almendra Húmeda Bajo Columnas</t>
  </si>
  <si>
    <t>Hidrociclon</t>
  </si>
  <si>
    <t>Bomba hidrociclon de cascaras</t>
  </si>
  <si>
    <t>Bomba hidrociclon de Almendra</t>
  </si>
  <si>
    <t xml:space="preserve">Transportador Sinfín de Almendra Húmeda a Elevador </t>
  </si>
  <si>
    <t>Elevador de Almendra Húmeda</t>
  </si>
  <si>
    <t>Transportador Sinfín de Almendra Húmeda a Silo</t>
  </si>
  <si>
    <t>Silo Secado de Almendra # 1</t>
  </si>
  <si>
    <t>Parrilla Oscilante Silo Almendra # 1</t>
  </si>
  <si>
    <t>Ventilador Silo Almendra # 1</t>
  </si>
  <si>
    <t>Silo Secado de Almendra # 2</t>
  </si>
  <si>
    <t>Parrilla Oscilante Silo Almendra # 2</t>
  </si>
  <si>
    <t>Ventilador Silo Almendra # 2</t>
  </si>
  <si>
    <t>Tablero de Control y Automatizacion Palmisteria</t>
  </si>
  <si>
    <t xml:space="preserve">Transportador Sinfín de Almendra Seca Bajo Silo </t>
  </si>
  <si>
    <t xml:space="preserve">Elevador de Almendra Seca a Zona de Extracción </t>
  </si>
  <si>
    <t>Transportador Sinfín Distribuidor de Almendra Seca</t>
  </si>
  <si>
    <t>Prensa Expeller #1</t>
  </si>
  <si>
    <t>Prensa Expeller #2</t>
  </si>
  <si>
    <t>Prensa Expeller #3</t>
  </si>
  <si>
    <t>Prensa Expeller #4</t>
  </si>
  <si>
    <t xml:space="preserve">Transportador Sinfín de Aceite Turbio </t>
  </si>
  <si>
    <t>Tamiz Aceite Palmiste 48"</t>
  </si>
  <si>
    <t>Transportador Sinfín Torta de Palmiste Bajo Expellers</t>
  </si>
  <si>
    <t>Elevador de Torta de Palmiste</t>
  </si>
  <si>
    <t xml:space="preserve">Filtro Prensa Aceite de Palmiste </t>
  </si>
  <si>
    <t>Bomba Tanque Aceite Palmiste Turbio</t>
  </si>
  <si>
    <t>Tanque Sedimentador de Aceite de Palmiste</t>
  </si>
  <si>
    <t>Tablero de Control y Automatizacion Palmiste</t>
  </si>
  <si>
    <t>Caldera VR 16 Ton/Hora 30 Bar</t>
  </si>
  <si>
    <t>Ventilador Tiro Inducido</t>
  </si>
  <si>
    <t>Ventilador Aire Primario</t>
  </si>
  <si>
    <t>Ventilador Aire Secundario</t>
  </si>
  <si>
    <t>Ventilador Inyeccion de Fibra</t>
  </si>
  <si>
    <t>Bomba Alimentacion de Agua a Caldera N°1</t>
  </si>
  <si>
    <t>Bomba Alimentacion de Agua a Caldera N°2</t>
  </si>
  <si>
    <t>Tanque Distribuidor de Vapor</t>
  </si>
  <si>
    <t>Bomba Alimentacion de Agua a Distribuidor de Vapor</t>
  </si>
  <si>
    <t>Tablero de Control y Automatizacion Caldera</t>
  </si>
  <si>
    <t>Bomba Despacho CPO</t>
  </si>
  <si>
    <t>Bomba Despacho CPKO</t>
  </si>
  <si>
    <t>Bomba Bocatoma N°1</t>
  </si>
  <si>
    <t>Bomba Bocatoma N°2</t>
  </si>
  <si>
    <t>Bomba Transferencia</t>
  </si>
  <si>
    <t>Agitador</t>
  </si>
  <si>
    <t>Bombas Dosificadoras de Quimicos</t>
  </si>
  <si>
    <t xml:space="preserve">Bomba Transferencia a Equipo de Filtracion </t>
  </si>
  <si>
    <t xml:space="preserve">Tanque Elevado </t>
  </si>
  <si>
    <t xml:space="preserve">Tablero Electrico Planta de Tratamiento de Agua </t>
  </si>
  <si>
    <t>Bomba Reservorio a Tanque Elevado</t>
  </si>
  <si>
    <t>Bomba Reservorio a Suavizadores N°1</t>
  </si>
  <si>
    <t>Bomba Reservorio a Suavizadores N°2</t>
  </si>
  <si>
    <t>Planta Electrica de Emergencia 500KW/625KVA</t>
  </si>
  <si>
    <t>Tableros Distribucion 440V Subestacion</t>
  </si>
  <si>
    <t>Tableros Distribucion 220V Subestacion</t>
  </si>
  <si>
    <t>Tableros 34,5KV</t>
  </si>
  <si>
    <t>Compresor Zona Caldera</t>
  </si>
  <si>
    <t>Compresor Zona Esterilizacion</t>
  </si>
  <si>
    <t>Banco de condensadores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</si>
</sst>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2" fillId="0" borderId="0" xfId="0" applyFont="1"/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textRotation="90"/>
    </xf>
    <xf numFmtId="0" fontId="0" fillId="2" borderId="4" xfId="0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Jerarquización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'Matriz de Críticidad'!$S$3</c:f>
              <c:strCache>
                <c:ptCount val="1"/>
                <c:pt idx="0">
                  <c:v>Leyenda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C04-46CA-8499-D1C83132FE1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C04-46CA-8499-D1C83132FE1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C04-46CA-8499-D1C83132FE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val>
            <c:numRef>
              <c:f>'Matriz de Críticidad'!$U$4:$U$6</c:f>
              <c:numCache>
                <c:formatCode>0%</c:formatCode>
                <c:ptCount val="3"/>
                <c:pt idx="0">
                  <c:v>6.6225165562913907E-3</c:v>
                </c:pt>
                <c:pt idx="1">
                  <c:v>0.75496688741721851</c:v>
                </c:pt>
                <c:pt idx="2">
                  <c:v>0.23841059602649006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04-46CA-8499-D1C83132FE1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8</xdr:row>
      <xdr:rowOff>47625</xdr:rowOff>
    </xdr:from>
    <xdr:to>
      <xdr:col>21</xdr:col>
      <xdr:colOff>28575</xdr:colOff>
      <xdr:row>18</xdr:row>
      <xdr:rowOff>119061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DE569D2-017E-479E-97DF-3E3D4A79CD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6629dc2de045ca1/Escritorio/Practica%20Loma%20Fresca/Ficha%20Tecnica%5eJ%20Hoja%20de%20vida%20Equipos%20Extractora%20Loma%20Fresca%20.xlsx" TargetMode="External"/><Relationship Id="rId1" Type="http://schemas.openxmlformats.org/officeDocument/2006/relationships/externalLinkPath" Target="https://d.docs.live.net/96629dc2de045ca1/Escritorio/Practica%20Loma%20Fresca/Ficha%20Tecnica%5eJ%20Hoja%20de%20vida%20Equipos%20Extractora%20Loma%20Fresca%2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OneDrive\Escritorio\Practica%20Loma%20Fresca\FORMATO%20CONTROL%20TRABAJO%20EFIPROCESOS%201%20(Autoguardado).xlsx" TargetMode="External"/><Relationship Id="rId1" Type="http://schemas.openxmlformats.org/officeDocument/2006/relationships/externalLinkPath" Target="https://d.docs.live.net/96629dc2de045ca1/Escritorio/Practica%20Loma%20Fresca/FORMATO%20CONTROL%20TRABAJO%20EFIPROCESOS%201%20(Autoguard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"/>
      <sheetName val="Indicadores"/>
      <sheetName val="OT"/>
      <sheetName val="HDM"/>
      <sheetName val="TMD"/>
      <sheetName val="LISTA DE EQUIPOS"/>
      <sheetName val="Ruta de Amperaje"/>
      <sheetName val="Cronograma de capacitaciones"/>
      <sheetName val="Matriz de Críticidad"/>
      <sheetName val="Tabla de facto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S3" t="str">
            <v>Leyenda</v>
          </cell>
        </row>
        <row r="4">
          <cell r="U4">
            <v>6.6225165562913907E-3</v>
          </cell>
        </row>
        <row r="5">
          <cell r="U5">
            <v>0.75496688741721851</v>
          </cell>
        </row>
        <row r="6">
          <cell r="U6">
            <v>0.23841059602649006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S DINAMICAS"/>
      <sheetName val="BITACORA"/>
      <sheetName val="ORDENES DE TRABAJO"/>
      <sheetName val="MATRIZ DE ATS"/>
      <sheetName val="PERMISO ALTURAS"/>
      <sheetName val="PERMISO CONFINADO"/>
      <sheetName val="RUTA-LUBRICACION"/>
      <sheetName val="RUTA-AMPERAJE"/>
      <sheetName val="lubricacion motoreductores"/>
    </sheetNames>
    <sheetDataSet>
      <sheetData sheetId="0"/>
      <sheetData sheetId="1">
        <row r="1">
          <cell r="C1" t="str">
            <v xml:space="preserve">PROCESOS Y DESAROLLOS EFICIENTES </v>
          </cell>
          <cell r="O1" t="str">
            <v>CLIENTE</v>
          </cell>
          <cell r="S1" t="str">
            <v xml:space="preserve">EXTRACTORA CENTRAL </v>
          </cell>
          <cell r="AE1" t="str">
            <v>VERSION:MTT:0.2 
FECHA 21/09/21</v>
          </cell>
        </row>
        <row r="3">
          <cell r="O3" t="str">
            <v>LUGAR:</v>
          </cell>
          <cell r="R3" t="str">
            <v xml:space="preserve"> PUERTO WILCHES KM 8</v>
          </cell>
        </row>
        <row r="4">
          <cell r="A4" t="str">
            <v>ITEM</v>
          </cell>
          <cell r="B4" t="str">
            <v>FECHA</v>
          </cell>
          <cell r="C4" t="str">
            <v>MNTT
PROGRAMADO</v>
          </cell>
          <cell r="D4" t="str">
            <v xml:space="preserve">PARADA DE POR FALLA </v>
          </cell>
          <cell r="E4" t="str">
            <v xml:space="preserve">PARADA DE PROCESO </v>
          </cell>
          <cell r="F4" t="str">
            <v>EMPRESA</v>
          </cell>
          <cell r="G4" t="str">
            <v>NOMBRE DE 
TRABAJADOR 1</v>
          </cell>
          <cell r="H4" t="str">
            <v>NOMBRE DE 
TRABAJADOR 2</v>
          </cell>
          <cell r="I4" t="str">
            <v>NOMBRE DE 
TRABAJADOR 3</v>
          </cell>
          <cell r="J4" t="str">
            <v>NOMBRE DE 
TRABAJADOR 4</v>
          </cell>
          <cell r="K4" t="str">
            <v>NOMBRE DE 
TRABAJADOR 5</v>
          </cell>
          <cell r="L4" t="str">
            <v>NOMBRE DE 
TRABAJADOR 6</v>
          </cell>
          <cell r="M4" t="str">
            <v>TIPO 
MNTT</v>
          </cell>
          <cell r="N4" t="str">
            <v>TURNO</v>
          </cell>
          <cell r="O4" t="str">
            <v xml:space="preserve">HORAS EXTRA </v>
          </cell>
          <cell r="P4" t="str">
            <v>ORDEN 
ENTREGADA</v>
          </cell>
          <cell r="Q4" t="str">
            <v xml:space="preserve">AREA DE TRABAJO </v>
          </cell>
          <cell r="R4" t="str">
            <v>EQUIPO</v>
          </cell>
          <cell r="S4" t="str">
            <v>SUB-EQUIPO</v>
          </cell>
          <cell r="T4" t="str">
            <v xml:space="preserve">LABOR A REALIZAR </v>
          </cell>
          <cell r="U4" t="str">
            <v>SOLICITA
PARADA</v>
          </cell>
          <cell r="V4" t="str">
            <v xml:space="preserve">PERMISO DE TRABAJO
ALTURAS </v>
          </cell>
          <cell r="W4" t="str">
            <v>PERMISO DE TRABAJO
EN CONFINADO</v>
          </cell>
          <cell r="X4" t="str">
            <v>PERMISO DE TRABAJO
EN CALIENTE</v>
          </cell>
          <cell r="Y4" t="str">
            <v>COORDINADORES
 TURNO</v>
          </cell>
          <cell r="Z4" t="str">
            <v xml:space="preserve">HORA DE
 INICIO </v>
          </cell>
          <cell r="AA4" t="str">
            <v xml:space="preserve">HORA DE FINALIZACION </v>
          </cell>
          <cell r="AB4" t="str">
            <v xml:space="preserve">OBSERVACIONES </v>
          </cell>
          <cell r="AC4" t="str">
            <v xml:space="preserve">TRABAJO FINALIZADO </v>
          </cell>
          <cell r="AD4" t="str">
            <v># DE CHEQUES</v>
          </cell>
          <cell r="AE4" t="str">
            <v>FIRMA JEFE
 DE TURNO</v>
          </cell>
        </row>
        <row r="5">
          <cell r="A5" t="str">
            <v>A-000001</v>
          </cell>
          <cell r="B5">
            <v>44805</v>
          </cell>
          <cell r="F5" t="str">
            <v>EFIPROCESOS</v>
          </cell>
          <cell r="G5" t="str">
            <v>DEIMER SANCHEZ</v>
          </cell>
          <cell r="H5" t="str">
            <v xml:space="preserve">WILSON RIVAS </v>
          </cell>
          <cell r="M5" t="str">
            <v>M</v>
          </cell>
          <cell r="N5" t="str">
            <v>6 AM - 4 PM</v>
          </cell>
          <cell r="Q5" t="str">
            <v xml:space="preserve">CLARIFICACION </v>
          </cell>
          <cell r="R5" t="str">
            <v>CENTRIFUGA N°2</v>
          </cell>
          <cell r="T5" t="str">
            <v>SE REVISA NIVEL DE ACEITE, SE LE APLICA ACEITE A LA BOMBA DE RECUPERADO EN CENTRIFUGAS N°2 Y A LA BOMBA DE ACEITE SEDIMENTADO N°2</v>
          </cell>
          <cell r="U5" t="str">
            <v>NO</v>
          </cell>
          <cell r="V5" t="str">
            <v>NO</v>
          </cell>
          <cell r="W5" t="str">
            <v>NO</v>
          </cell>
          <cell r="X5" t="str">
            <v>SI</v>
          </cell>
          <cell r="Y5" t="str">
            <v xml:space="preserve">FRANKLIN ORTIZ </v>
          </cell>
          <cell r="Z5">
            <v>0.3611111111111111</v>
          </cell>
          <cell r="AA5">
            <v>0.40972222222222227</v>
          </cell>
          <cell r="AB5" t="str">
            <v xml:space="preserve">PENDIENTE HACER SEGUIMIENTO A LAS OTRAS CENTRIFUGAS </v>
          </cell>
          <cell r="AC5" t="str">
            <v>SI</v>
          </cell>
        </row>
        <row r="6">
          <cell r="A6" t="str">
            <v>A-000002</v>
          </cell>
          <cell r="B6">
            <v>44805</v>
          </cell>
          <cell r="F6" t="str">
            <v>EFIPROCESOS</v>
          </cell>
          <cell r="G6" t="str">
            <v>HARLYS CORTES</v>
          </cell>
          <cell r="H6" t="str">
            <v xml:space="preserve">JUAN DAVID BRAVO </v>
          </cell>
          <cell r="M6" t="str">
            <v>M</v>
          </cell>
          <cell r="N6" t="str">
            <v xml:space="preserve">6 AM - 6 PM </v>
          </cell>
          <cell r="Q6" t="str">
            <v>RUTAS</v>
          </cell>
          <cell r="R6" t="str">
            <v xml:space="preserve">RUTA DE LUBRICACION </v>
          </cell>
          <cell r="T6" t="str">
            <v xml:space="preserve">LUBRICACIÓN CENTRIFUGAS, PARRILLA TRANSPORTADORA DE TORTA, SINFÍN DE FIBRA </v>
          </cell>
          <cell r="U6" t="str">
            <v>NO</v>
          </cell>
          <cell r="V6" t="str">
            <v>NO</v>
          </cell>
          <cell r="W6" t="str">
            <v>NO</v>
          </cell>
          <cell r="X6" t="str">
            <v>NO</v>
          </cell>
          <cell r="Y6" t="str">
            <v xml:space="preserve">JESUS CAMARGO </v>
          </cell>
          <cell r="Z6">
            <v>0.79861111111111116</v>
          </cell>
          <cell r="AA6">
            <v>0.87152777777777779</v>
          </cell>
          <cell r="AB6" t="str">
            <v>SE REALIZÓ LUBRICACIÓN AL AREA DE CALDERA</v>
          </cell>
          <cell r="AC6" t="str">
            <v>SI</v>
          </cell>
        </row>
        <row r="7">
          <cell r="A7" t="str">
            <v>A-000003</v>
          </cell>
          <cell r="B7">
            <v>44805</v>
          </cell>
          <cell r="F7" t="str">
            <v>EFIPROCESOS</v>
          </cell>
          <cell r="G7" t="str">
            <v xml:space="preserve">MIGUEL CORTES </v>
          </cell>
          <cell r="M7" t="str">
            <v>E</v>
          </cell>
          <cell r="N7" t="str">
            <v>6 AM - 4 PM</v>
          </cell>
          <cell r="Q7" t="str">
            <v>PLANTA</v>
          </cell>
          <cell r="S7" t="str">
            <v>COMPRESOR PROCESO</v>
          </cell>
          <cell r="T7" t="str">
            <v xml:space="preserve">REVISION Y SEGUIMIENTO AL COMPRESOR DE PROCESO </v>
          </cell>
          <cell r="U7" t="str">
            <v>NO</v>
          </cell>
          <cell r="V7" t="str">
            <v>NO</v>
          </cell>
          <cell r="W7" t="str">
            <v>NO</v>
          </cell>
          <cell r="X7" t="str">
            <v>NO</v>
          </cell>
          <cell r="Y7" t="str">
            <v>IVAN VEGA</v>
          </cell>
          <cell r="Z7">
            <v>0.36458333333333331</v>
          </cell>
          <cell r="AA7">
            <v>0.42430555555555555</v>
          </cell>
          <cell r="AB7" t="str">
            <v>SE PRESENTÓ FALLA DE ALTA TEMPERATURA AL COMPRESOR DE ESTERELIZACIÓN, SE RECOMINEDA NO PRENDERLO YA QUE SE DEBE REALIZAR EL CAMBIO DE CAUCHO QUE SEPARA ACEITE Y AIRE, SE RECOMINEDA CAMBIAR ANTES QUE SE VUELVA  A PARAR EL EQUIPO</v>
          </cell>
          <cell r="AC7" t="str">
            <v>SI</v>
          </cell>
        </row>
        <row r="8">
          <cell r="A8" t="str">
            <v>A-000004</v>
          </cell>
          <cell r="B8">
            <v>44805</v>
          </cell>
          <cell r="F8" t="str">
            <v>EFIPROCESOS</v>
          </cell>
          <cell r="G8" t="str">
            <v>JUAN DAVID MEDINA</v>
          </cell>
          <cell r="M8" t="str">
            <v>E</v>
          </cell>
          <cell r="N8" t="str">
            <v xml:space="preserve">4 PM - 2 AM </v>
          </cell>
          <cell r="Q8" t="str">
            <v>PALMISTERIA</v>
          </cell>
          <cell r="S8" t="str">
            <v xml:space="preserve">MOTOR </v>
          </cell>
          <cell r="T8" t="str">
            <v>CAMBIO DE MOTOR DE CASCARA DEL HIDROCICLON</v>
          </cell>
          <cell r="U8" t="str">
            <v>SI</v>
          </cell>
          <cell r="V8" t="str">
            <v>NO</v>
          </cell>
          <cell r="W8" t="str">
            <v>NO</v>
          </cell>
          <cell r="X8" t="str">
            <v>NO</v>
          </cell>
          <cell r="Y8" t="str">
            <v xml:space="preserve">JESUS CAMARGO </v>
          </cell>
          <cell r="Z8">
            <v>0.71527777777777779</v>
          </cell>
          <cell r="AA8">
            <v>0.84722222222222221</v>
          </cell>
          <cell r="AB8" t="str">
            <v xml:space="preserve">SE REALIZÓ CAMBIO DE MOTOR YA QUE EL QUE TENIA SE QUEMÓ POR QUE ESTABA SOBREREVOLUCIONADO, SE CAMBIA BORNERA DE CONEXIÓN DEL QUEMADO AL NUEVO </v>
          </cell>
          <cell r="AC8" t="str">
            <v>SI</v>
          </cell>
        </row>
        <row r="9">
          <cell r="A9" t="str">
            <v>A-000005</v>
          </cell>
          <cell r="B9">
            <v>44806</v>
          </cell>
          <cell r="F9" t="str">
            <v>EFIPROCESOS</v>
          </cell>
          <cell r="G9" t="str">
            <v>DEIMER SANCHEZ</v>
          </cell>
          <cell r="H9" t="str">
            <v xml:space="preserve">WILSON RIVAS </v>
          </cell>
          <cell r="M9" t="str">
            <v>M</v>
          </cell>
          <cell r="N9" t="str">
            <v xml:space="preserve">6 AM - 6 PM </v>
          </cell>
          <cell r="Q9" t="str">
            <v>CALDERA</v>
          </cell>
          <cell r="S9" t="str">
            <v>SIFIN N°2</v>
          </cell>
          <cell r="T9" t="str">
            <v xml:space="preserve">INSTALACIÓN DE PUENTE Y TENSION DE CADENA EN SINFÍN N°2 </v>
          </cell>
          <cell r="U9" t="str">
            <v>SI</v>
          </cell>
          <cell r="V9" t="str">
            <v>NO</v>
          </cell>
          <cell r="W9" t="str">
            <v>NO</v>
          </cell>
          <cell r="X9" t="str">
            <v>NO</v>
          </cell>
          <cell r="Y9" t="str">
            <v>IVAN VEGA</v>
          </cell>
          <cell r="Z9">
            <v>0.30486111111111108</v>
          </cell>
          <cell r="AA9">
            <v>0.40277777777777773</v>
          </cell>
          <cell r="AB9" t="str">
            <v xml:space="preserve">SE HIZO INSTALACION DE UN PASO PÁRA PODER COMPLETAR LA INSTALACIÓN CORRECTA DE LA CADENA EN EL SIFIN  </v>
          </cell>
          <cell r="AC9" t="str">
            <v>SI</v>
          </cell>
        </row>
        <row r="10">
          <cell r="A10" t="str">
            <v>A-000006</v>
          </cell>
          <cell r="B10">
            <v>44806</v>
          </cell>
          <cell r="F10" t="str">
            <v>EFIPROCESOS</v>
          </cell>
          <cell r="G10" t="str">
            <v>HARLYS CORTES</v>
          </cell>
          <cell r="H10" t="str">
            <v xml:space="preserve">JUAN DAVID BRAVO </v>
          </cell>
          <cell r="M10" t="str">
            <v>M</v>
          </cell>
          <cell r="N10" t="str">
            <v xml:space="preserve">6 PM - 6 AM </v>
          </cell>
          <cell r="Q10" t="str">
            <v>RUTAS</v>
          </cell>
          <cell r="R10" t="str">
            <v xml:space="preserve">RUTA DE LUBRICACION </v>
          </cell>
          <cell r="T10" t="str">
            <v xml:space="preserve">LUBRICACIÓN CENTRIFUGAS, PARRILLA TRANSPORTADORA DE TORTA, SINFÍN DE FIBRA </v>
          </cell>
          <cell r="U10" t="str">
            <v>NO</v>
          </cell>
          <cell r="V10" t="str">
            <v>NO</v>
          </cell>
          <cell r="W10" t="str">
            <v>NO</v>
          </cell>
          <cell r="X10" t="str">
            <v>NO</v>
          </cell>
          <cell r="Y10" t="str">
            <v xml:space="preserve">JESUS CAMARGO </v>
          </cell>
          <cell r="Z10">
            <v>0.84722222222222221</v>
          </cell>
          <cell r="AA10">
            <v>0.90277777777777779</v>
          </cell>
          <cell r="AB10" t="str">
            <v xml:space="preserve">SE REALIZÓ LUBRICACIÓN AL AREA DE PALMISTERIA </v>
          </cell>
          <cell r="AC10" t="str">
            <v>SI</v>
          </cell>
        </row>
        <row r="11">
          <cell r="A11" t="str">
            <v>A-000007</v>
          </cell>
          <cell r="B11">
            <v>44806</v>
          </cell>
          <cell r="F11" t="str">
            <v>EFIPROCESOS</v>
          </cell>
          <cell r="G11" t="str">
            <v>HARLYS CORTES</v>
          </cell>
          <cell r="H11" t="str">
            <v xml:space="preserve">JUAN DAVID BRAVO </v>
          </cell>
          <cell r="M11" t="str">
            <v>M</v>
          </cell>
          <cell r="N11" t="str">
            <v xml:space="preserve">6 PM - 6 AM </v>
          </cell>
          <cell r="Q11" t="str">
            <v xml:space="preserve">CLARIFICACION </v>
          </cell>
          <cell r="R11" t="str">
            <v xml:space="preserve">TANQUE CLARIFICADOR </v>
          </cell>
          <cell r="S11" t="str">
            <v>VALVULA</v>
          </cell>
          <cell r="T11" t="str">
            <v xml:space="preserve">CAMBIO DE VALVULA DEL MUÑECO DEL RECUPERADOR POR FALLA DE FUGA </v>
          </cell>
          <cell r="U11" t="str">
            <v>NO</v>
          </cell>
          <cell r="V11" t="str">
            <v>NO</v>
          </cell>
          <cell r="W11" t="str">
            <v>NO</v>
          </cell>
          <cell r="X11" t="str">
            <v>NO</v>
          </cell>
          <cell r="Y11" t="str">
            <v xml:space="preserve">JESUS CAMARGO </v>
          </cell>
          <cell r="Z11">
            <v>0.9375</v>
          </cell>
          <cell r="AA11">
            <v>3.125E-2</v>
          </cell>
          <cell r="AB11" t="str">
            <v xml:space="preserve">PENDIENTE REALIZAR MUÑECOS Y REVISAR SI HAY MAS FUGAS </v>
          </cell>
          <cell r="AC11" t="str">
            <v>SI</v>
          </cell>
        </row>
        <row r="12">
          <cell r="A12" t="str">
            <v>A-000008</v>
          </cell>
          <cell r="B12">
            <v>44806</v>
          </cell>
          <cell r="F12" t="str">
            <v>EFIPROCESOS</v>
          </cell>
          <cell r="G12" t="str">
            <v xml:space="preserve">MIGUEL CORTES </v>
          </cell>
          <cell r="M12" t="str">
            <v>E</v>
          </cell>
          <cell r="N12" t="str">
            <v xml:space="preserve">6 AM - 6 PM </v>
          </cell>
          <cell r="Q12" t="str">
            <v xml:space="preserve">RECEPCION </v>
          </cell>
          <cell r="R12" t="str">
            <v>CAMBIA VIAS</v>
          </cell>
          <cell r="S12" t="str">
            <v xml:space="preserve">BOMBA SUMERGIBLE </v>
          </cell>
          <cell r="T12" t="str">
            <v xml:space="preserve">INSTALACIÓN DE BOMBA SUMERGIBLE AL FOSO DE RECEPCIÓN DE FRUTO FRESCO </v>
          </cell>
          <cell r="U12" t="str">
            <v>NO</v>
          </cell>
          <cell r="V12" t="str">
            <v>NO</v>
          </cell>
          <cell r="W12" t="str">
            <v>NO</v>
          </cell>
          <cell r="X12" t="str">
            <v>NO</v>
          </cell>
          <cell r="Y12" t="str">
            <v>IVAN VEGA</v>
          </cell>
          <cell r="Z12">
            <v>0.35416666666666669</v>
          </cell>
          <cell r="AA12">
            <v>0.4548611111111111</v>
          </cell>
          <cell r="AB12" t="str">
            <v>PENDIENTE INSTALAR BOMBA SUMERGIBLE EN LA OTRA ESQUINA DE CAMBIO DE RIELES</v>
          </cell>
          <cell r="AC12" t="str">
            <v>SI</v>
          </cell>
        </row>
        <row r="13">
          <cell r="A13" t="str">
            <v>A-000009</v>
          </cell>
          <cell r="B13">
            <v>44807</v>
          </cell>
          <cell r="F13" t="str">
            <v>EFIPROCESOS</v>
          </cell>
          <cell r="G13" t="str">
            <v>DEIMER SANCHEZ</v>
          </cell>
          <cell r="H13" t="str">
            <v xml:space="preserve">WILSON RIVAS </v>
          </cell>
          <cell r="M13" t="str">
            <v>M</v>
          </cell>
          <cell r="N13" t="str">
            <v xml:space="preserve">6 AM - 6 PM </v>
          </cell>
          <cell r="Q13" t="str">
            <v>PALMISTERIA</v>
          </cell>
          <cell r="R13" t="str">
            <v>MOLINOS RIPPER MILL</v>
          </cell>
          <cell r="S13" t="str">
            <v>BUJE</v>
          </cell>
          <cell r="T13" t="str">
            <v>DESMONTE DE BUJE DE LA PALANCA QUE TOMA MUESTRAS DEL ROMPEDOR N°3</v>
          </cell>
          <cell r="U13" t="str">
            <v>NO</v>
          </cell>
          <cell r="V13" t="str">
            <v>NO</v>
          </cell>
          <cell r="W13" t="str">
            <v>NO</v>
          </cell>
          <cell r="X13" t="str">
            <v>NO</v>
          </cell>
          <cell r="Y13" t="str">
            <v>IVAN VEGA</v>
          </cell>
          <cell r="Z13">
            <v>0.31944444444444448</v>
          </cell>
          <cell r="AA13">
            <v>0.44444444444444442</v>
          </cell>
          <cell r="AB13" t="str">
            <v xml:space="preserve">SE MONTA BUJE NUEVO </v>
          </cell>
          <cell r="AC13" t="str">
            <v>SI</v>
          </cell>
        </row>
        <row r="14">
          <cell r="A14" t="str">
            <v>A-000010</v>
          </cell>
          <cell r="B14">
            <v>44807</v>
          </cell>
          <cell r="F14" t="str">
            <v>EFIPROCESOS</v>
          </cell>
          <cell r="G14" t="str">
            <v>HARLYS CORTES</v>
          </cell>
          <cell r="H14" t="str">
            <v xml:space="preserve">JUAN DAVID BRAVO </v>
          </cell>
          <cell r="M14" t="str">
            <v>M</v>
          </cell>
          <cell r="N14" t="str">
            <v xml:space="preserve">6 PM - 6 AM </v>
          </cell>
          <cell r="Q14" t="str">
            <v>DESFRUTACION</v>
          </cell>
          <cell r="R14" t="str">
            <v>BANDA BYPASS</v>
          </cell>
          <cell r="S14" t="str">
            <v>BANDA</v>
          </cell>
          <cell r="T14" t="str">
            <v>ALINEACIÓN BANDA BYPASS</v>
          </cell>
          <cell r="U14" t="str">
            <v>SI</v>
          </cell>
          <cell r="V14" t="str">
            <v>NO</v>
          </cell>
          <cell r="W14" t="str">
            <v>NO</v>
          </cell>
          <cell r="X14" t="str">
            <v>NO</v>
          </cell>
          <cell r="Y14" t="str">
            <v xml:space="preserve">JESUS CAMARGO </v>
          </cell>
          <cell r="Z14">
            <v>0.84027777777777779</v>
          </cell>
          <cell r="AA14">
            <v>0.88194444444444453</v>
          </cell>
          <cell r="AB14" t="str">
            <v xml:space="preserve">PENDIENTE REVISAR LAS OTRAS BANDAS DE LA PLANTA </v>
          </cell>
          <cell r="AC14" t="str">
            <v>SI</v>
          </cell>
        </row>
        <row r="15">
          <cell r="A15" t="str">
            <v>A-000011</v>
          </cell>
          <cell r="B15">
            <v>44807</v>
          </cell>
          <cell r="F15" t="str">
            <v>EFIPROCESOS</v>
          </cell>
          <cell r="G15" t="str">
            <v>JUAN DAVID MEDINA</v>
          </cell>
          <cell r="M15" t="str">
            <v>E</v>
          </cell>
          <cell r="N15" t="str">
            <v xml:space="preserve">4 PM - 2 AM </v>
          </cell>
          <cell r="Q15" t="str">
            <v>PISCINAS</v>
          </cell>
          <cell r="S15" t="str">
            <v xml:space="preserve">BOMBA SUMERGIBLE </v>
          </cell>
          <cell r="T15" t="str">
            <v xml:space="preserve">INSTALACIÓN DE BOMBA SUERGIBLE EN PSICINAS </v>
          </cell>
          <cell r="U15" t="str">
            <v>NO</v>
          </cell>
          <cell r="V15" t="str">
            <v>NO</v>
          </cell>
          <cell r="W15" t="str">
            <v>NO</v>
          </cell>
          <cell r="X15" t="str">
            <v>NO</v>
          </cell>
          <cell r="Y15" t="str">
            <v xml:space="preserve">JESUS CAMARGO </v>
          </cell>
          <cell r="Z15">
            <v>0.79861111111111116</v>
          </cell>
          <cell r="AA15">
            <v>0.87152777777777779</v>
          </cell>
          <cell r="AB15" t="str">
            <v xml:space="preserve">INSTALADA BOMBA SUMERGIBLE EN PISCINA </v>
          </cell>
          <cell r="AC15" t="str">
            <v>SI</v>
          </cell>
        </row>
        <row r="16">
          <cell r="A16" t="str">
            <v>A-000012</v>
          </cell>
          <cell r="B16">
            <v>44809</v>
          </cell>
          <cell r="F16" t="str">
            <v>EFIPROCESOS</v>
          </cell>
          <cell r="G16" t="str">
            <v>HARLYS CORTES</v>
          </cell>
          <cell r="H16" t="str">
            <v xml:space="preserve">WILSON RIVAS </v>
          </cell>
          <cell r="M16" t="str">
            <v>M</v>
          </cell>
          <cell r="N16" t="str">
            <v>6 AM - 4 PM</v>
          </cell>
          <cell r="Q16" t="str">
            <v>PALMISTERIA</v>
          </cell>
          <cell r="R16" t="str">
            <v>MOLINOS RIPPER MILL</v>
          </cell>
          <cell r="S16" t="str">
            <v xml:space="preserve">BARRAS </v>
          </cell>
          <cell r="T16" t="str">
            <v xml:space="preserve">CAMBIO DE BARRAS DE MORDAZAS DE LOS RIPER MIL N°2 Y N°4 </v>
          </cell>
          <cell r="U16" t="str">
            <v>SI</v>
          </cell>
          <cell r="V16" t="str">
            <v>NO</v>
          </cell>
          <cell r="W16" t="str">
            <v>NO</v>
          </cell>
          <cell r="X16" t="str">
            <v>NO</v>
          </cell>
          <cell r="Y16" t="str">
            <v>IVAN VEGA</v>
          </cell>
          <cell r="Z16">
            <v>0.25694444444444448</v>
          </cell>
          <cell r="AA16">
            <v>0.51388888888888895</v>
          </cell>
          <cell r="AB16" t="str">
            <v>PENDIENTE POR CAMBIAR BARRAS DEL N°1 Y N°3</v>
          </cell>
          <cell r="AC16" t="str">
            <v>NO</v>
          </cell>
        </row>
        <row r="17">
          <cell r="A17" t="str">
            <v>A-000013</v>
          </cell>
          <cell r="B17">
            <v>44809</v>
          </cell>
          <cell r="F17" t="str">
            <v>EFIPROCESOS</v>
          </cell>
          <cell r="G17" t="str">
            <v>HARLYS CORTES</v>
          </cell>
          <cell r="H17" t="str">
            <v xml:space="preserve">WILSON RIVAS </v>
          </cell>
          <cell r="M17" t="str">
            <v>M</v>
          </cell>
          <cell r="N17" t="str">
            <v>6 AM - 4 PM</v>
          </cell>
          <cell r="Q17" t="str">
            <v>PALMISTERIA</v>
          </cell>
          <cell r="R17" t="str">
            <v>MOLINOS RIPPER MILL</v>
          </cell>
          <cell r="S17" t="str">
            <v>FUGAS EN RIPPER MILL</v>
          </cell>
          <cell r="T17" t="str">
            <v>ARREGLO DE FUGAS DE POLVILLOS DE LOS RIPPER MILL</v>
          </cell>
          <cell r="U17" t="str">
            <v>SI</v>
          </cell>
          <cell r="V17" t="str">
            <v>NO</v>
          </cell>
          <cell r="W17" t="str">
            <v>NO</v>
          </cell>
          <cell r="X17" t="str">
            <v>NO</v>
          </cell>
          <cell r="Y17" t="str">
            <v>IVAN VEGA</v>
          </cell>
          <cell r="Z17">
            <v>0.54166666666666663</v>
          </cell>
          <cell r="AA17">
            <v>0.63888888888888895</v>
          </cell>
          <cell r="AB17" t="str">
            <v>SE REPARÓ FUGA EN LOS RIPPER MILL</v>
          </cell>
          <cell r="AC17" t="str">
            <v>SI</v>
          </cell>
        </row>
        <row r="18">
          <cell r="A18" t="str">
            <v>A-000014</v>
          </cell>
          <cell r="B18">
            <v>44809</v>
          </cell>
          <cell r="F18" t="str">
            <v>EFIPROCESOS</v>
          </cell>
          <cell r="G18" t="str">
            <v>JUAN DAVID MEDINA</v>
          </cell>
          <cell r="H18" t="str">
            <v xml:space="preserve">JUAN DAVID BRAVO </v>
          </cell>
          <cell r="M18" t="str">
            <v>E</v>
          </cell>
          <cell r="N18" t="str">
            <v>6 AM - 4 PM</v>
          </cell>
          <cell r="Q18" t="str">
            <v>CALDERA</v>
          </cell>
          <cell r="S18" t="str">
            <v xml:space="preserve">SINFÍN DE CENIZA </v>
          </cell>
          <cell r="T18" t="str">
            <v xml:space="preserve">REVISION DE CORTO DEL MOTOR DEL SIINFIN DE CENIZA BAJO MULTICICLION </v>
          </cell>
          <cell r="U18" t="str">
            <v>SI</v>
          </cell>
          <cell r="V18" t="str">
            <v>NO</v>
          </cell>
          <cell r="W18" t="str">
            <v>NO</v>
          </cell>
          <cell r="X18" t="str">
            <v>NO</v>
          </cell>
          <cell r="Y18" t="str">
            <v xml:space="preserve">JESUS CAMARGO </v>
          </cell>
          <cell r="Z18">
            <v>0.72222222222222221</v>
          </cell>
          <cell r="AA18">
            <v>0.8354166666666667</v>
          </cell>
          <cell r="AB18" t="str">
            <v>SE LE HACE LIMPIEZA Y SE PROCEDE A DEJAR OPERATIVO</v>
          </cell>
          <cell r="AC18" t="str">
            <v>SI</v>
          </cell>
        </row>
        <row r="19">
          <cell r="A19" t="str">
            <v>A-000015</v>
          </cell>
          <cell r="B19">
            <v>44810</v>
          </cell>
          <cell r="F19" t="str">
            <v>EFIPROCESOS</v>
          </cell>
          <cell r="G19" t="str">
            <v>HARLYS CORTES</v>
          </cell>
          <cell r="H19" t="str">
            <v xml:space="preserve">WILSON RIVAS </v>
          </cell>
          <cell r="M19" t="str">
            <v>M</v>
          </cell>
          <cell r="N19" t="str">
            <v>6 AM - 4 PM</v>
          </cell>
          <cell r="Q19" t="str">
            <v>DESPACHOS</v>
          </cell>
          <cell r="S19" t="str">
            <v>CPO</v>
          </cell>
          <cell r="T19" t="str">
            <v xml:space="preserve">SE MONTARON LAS CORREAS DE LA BOMBA DE DESPACHO DE CPO °1 QUEDA FUNCIONANDO </v>
          </cell>
          <cell r="U19" t="str">
            <v>NO</v>
          </cell>
          <cell r="V19" t="str">
            <v>NO</v>
          </cell>
          <cell r="W19" t="str">
            <v>NO</v>
          </cell>
          <cell r="X19" t="str">
            <v>NO</v>
          </cell>
          <cell r="Y19" t="str">
            <v>IVAN VEGA</v>
          </cell>
          <cell r="Z19">
            <v>0.30555555555555552</v>
          </cell>
          <cell r="AA19">
            <v>0.4236111111111111</v>
          </cell>
          <cell r="AC19" t="str">
            <v>SI</v>
          </cell>
        </row>
        <row r="20">
          <cell r="A20" t="str">
            <v>A-000016</v>
          </cell>
          <cell r="B20">
            <v>44810</v>
          </cell>
          <cell r="F20" t="str">
            <v>EFIPROCESOS</v>
          </cell>
          <cell r="G20" t="str">
            <v xml:space="preserve">MIGUEL CORTES </v>
          </cell>
          <cell r="M20" t="str">
            <v>E</v>
          </cell>
          <cell r="N20" t="str">
            <v xml:space="preserve">4 PM - 2 AM </v>
          </cell>
          <cell r="T20" t="str">
            <v xml:space="preserve">LIMPIEZA DE COMPRESOR DE PROCESO PKO Y ESTERELIZACION </v>
          </cell>
          <cell r="U20" t="str">
            <v>SI</v>
          </cell>
          <cell r="V20" t="str">
            <v>NO</v>
          </cell>
          <cell r="W20" t="str">
            <v>NO</v>
          </cell>
          <cell r="X20" t="str">
            <v>NO</v>
          </cell>
          <cell r="Y20" t="str">
            <v xml:space="preserve">FRANKLIN ORTIZ </v>
          </cell>
          <cell r="Z20">
            <v>0.84027777777777779</v>
          </cell>
          <cell r="AA20">
            <v>0.88888888888888884</v>
          </cell>
          <cell r="AC20" t="str">
            <v>SI</v>
          </cell>
        </row>
        <row r="21">
          <cell r="A21" t="str">
            <v>A-000017</v>
          </cell>
          <cell r="B21">
            <v>44811</v>
          </cell>
          <cell r="F21" t="str">
            <v>EFIPROCESOS</v>
          </cell>
          <cell r="G21" t="str">
            <v>HARLYS CORTES</v>
          </cell>
          <cell r="M21" t="str">
            <v>M</v>
          </cell>
          <cell r="N21" t="str">
            <v xml:space="preserve">6 AM - 4 PM </v>
          </cell>
          <cell r="Q21" t="str">
            <v>PRENSADO DE TUZA</v>
          </cell>
          <cell r="S21" t="str">
            <v xml:space="preserve">BANDA ALIMENTADORA DE RAQUIS </v>
          </cell>
          <cell r="T21" t="str">
            <v xml:space="preserve">SE QUITARON 2 POLINES DE LA BANDA QUE ALIMETA RAQUIS Y VUELVEN Y SE INSTALAN </v>
          </cell>
          <cell r="U21" t="str">
            <v>SI</v>
          </cell>
          <cell r="V21" t="str">
            <v>NO</v>
          </cell>
          <cell r="W21" t="str">
            <v>NO</v>
          </cell>
          <cell r="X21" t="str">
            <v>NO</v>
          </cell>
          <cell r="Y21" t="str">
            <v xml:space="preserve">IVAN VEGA </v>
          </cell>
          <cell r="Z21">
            <v>0.31944444444444448</v>
          </cell>
          <cell r="AA21">
            <v>0.39583333333333331</v>
          </cell>
          <cell r="AB21" t="str">
            <v xml:space="preserve">PENDIENTE AJUSTAR LOS POLINES DE TODAS LAS BANDAS </v>
          </cell>
          <cell r="AC21" t="str">
            <v xml:space="preserve">SI </v>
          </cell>
        </row>
        <row r="22">
          <cell r="A22" t="str">
            <v>A-000018</v>
          </cell>
          <cell r="B22">
            <v>44811</v>
          </cell>
          <cell r="F22" t="str">
            <v>EFIPROCESOS</v>
          </cell>
          <cell r="G22" t="str">
            <v>JUAN DAVID MEDINA</v>
          </cell>
          <cell r="H22" t="str">
            <v>CLEIMER LEON</v>
          </cell>
          <cell r="M22" t="str">
            <v>E</v>
          </cell>
          <cell r="N22" t="str">
            <v xml:space="preserve">6 AM - 4 PM </v>
          </cell>
          <cell r="Q22" t="str">
            <v>CALDERA</v>
          </cell>
          <cell r="S22" t="str">
            <v xml:space="preserve">LAMPARAS </v>
          </cell>
          <cell r="T22" t="str">
            <v>SE REALIZA REPARACIÓN DE CORTO EN LAMPARA DEL TECHO DE CALDERAS</v>
          </cell>
          <cell r="U22" t="str">
            <v>NO</v>
          </cell>
          <cell r="V22" t="str">
            <v>SI</v>
          </cell>
          <cell r="W22" t="str">
            <v>NO</v>
          </cell>
          <cell r="X22" t="str">
            <v>NO</v>
          </cell>
          <cell r="Y22" t="str">
            <v>IVAN VEGA</v>
          </cell>
          <cell r="Z22">
            <v>0.34861111111111115</v>
          </cell>
          <cell r="AA22">
            <v>0.44166666666666665</v>
          </cell>
          <cell r="AB22" t="str">
            <v>SE COMBINAN CLAVIJAS DE LA LAMPARA Y QUEDA OPERATIVA</v>
          </cell>
          <cell r="AC22" t="str">
            <v>SI</v>
          </cell>
        </row>
        <row r="23">
          <cell r="A23" t="str">
            <v>A-000019</v>
          </cell>
          <cell r="B23">
            <v>44812</v>
          </cell>
          <cell r="F23" t="str">
            <v>EFIPROCESOS</v>
          </cell>
          <cell r="G23" t="str">
            <v xml:space="preserve">YERSON GARZON </v>
          </cell>
          <cell r="H23" t="str">
            <v>HARLYS CORTES</v>
          </cell>
          <cell r="M23" t="str">
            <v>M</v>
          </cell>
          <cell r="N23" t="str">
            <v xml:space="preserve">6 AM - 4 PM </v>
          </cell>
          <cell r="Q23" t="str">
            <v>PRENSADO DE TUZA</v>
          </cell>
          <cell r="S23" t="str">
            <v xml:space="preserve">BANDA DE RACIMOS VACIOS </v>
          </cell>
          <cell r="T23" t="str">
            <v xml:space="preserve">SE ALINEA BANDA DE RACIMOS VACIOS </v>
          </cell>
          <cell r="U23" t="str">
            <v>SI</v>
          </cell>
          <cell r="V23" t="str">
            <v>NO</v>
          </cell>
          <cell r="W23" t="str">
            <v>NO</v>
          </cell>
          <cell r="X23" t="str">
            <v>NO</v>
          </cell>
          <cell r="Y23" t="str">
            <v>IVAN VEGA</v>
          </cell>
          <cell r="Z23">
            <v>0.3972222222222222</v>
          </cell>
          <cell r="AA23">
            <v>0.44444444444444442</v>
          </cell>
          <cell r="AB23" t="str">
            <v xml:space="preserve">SE REALIZÓ AUSTE </v>
          </cell>
          <cell r="AC23" t="str">
            <v>SI</v>
          </cell>
        </row>
        <row r="24">
          <cell r="A24" t="str">
            <v>A-000020</v>
          </cell>
          <cell r="B24">
            <v>44812</v>
          </cell>
          <cell r="F24" t="str">
            <v>EFIPROCESOS</v>
          </cell>
          <cell r="G24" t="str">
            <v>JUAN DAVID MEDINA</v>
          </cell>
          <cell r="H24" t="str">
            <v>CLEIMER LEON</v>
          </cell>
          <cell r="M24" t="str">
            <v>E</v>
          </cell>
          <cell r="N24" t="str">
            <v xml:space="preserve">6 AM - 4 PM </v>
          </cell>
          <cell r="T24" t="str">
            <v xml:space="preserve">SE CONECTA COMUNICACIÓN ENTRE EL VARIADOR DE LA PRENSA DE PKO N°1 A LA ENTRADA DEL VARIADOR DE PRENSA N°3 PARA SACAR  LA PRENSA N°2 </v>
          </cell>
          <cell r="U24" t="str">
            <v>NO</v>
          </cell>
          <cell r="V24" t="str">
            <v>NO</v>
          </cell>
          <cell r="W24" t="str">
            <v>NO</v>
          </cell>
          <cell r="X24" t="str">
            <v>NO</v>
          </cell>
          <cell r="Y24" t="str">
            <v>IVAN VEGA</v>
          </cell>
          <cell r="Z24">
            <v>0.2986111111111111</v>
          </cell>
          <cell r="AA24">
            <v>0.37916666666666665</v>
          </cell>
          <cell r="AC24" t="str">
            <v>SI</v>
          </cell>
        </row>
        <row r="25">
          <cell r="A25" t="str">
            <v>A-000021</v>
          </cell>
          <cell r="B25">
            <v>44813</v>
          </cell>
          <cell r="F25" t="str">
            <v>EFIPROCESOS</v>
          </cell>
          <cell r="G25" t="str">
            <v>JUAN DAVID MEDINA</v>
          </cell>
          <cell r="H25" t="str">
            <v>CLEIMER LEON</v>
          </cell>
          <cell r="M25" t="str">
            <v>E</v>
          </cell>
          <cell r="N25" t="str">
            <v xml:space="preserve">6 AM -. 4 PM </v>
          </cell>
          <cell r="Q25" t="str">
            <v>ESTERILIZACION</v>
          </cell>
          <cell r="R25" t="str">
            <v>COMPRESOR N°1</v>
          </cell>
          <cell r="T25" t="str">
            <v xml:space="preserve">SE ADICIONA ACEITE A UNIDAD DE COMPRESOR DE ESTERILIZACIÓN  </v>
          </cell>
          <cell r="U25" t="str">
            <v>NO</v>
          </cell>
          <cell r="V25" t="str">
            <v>NO</v>
          </cell>
          <cell r="W25" t="str">
            <v>NO</v>
          </cell>
          <cell r="X25" t="str">
            <v>NO</v>
          </cell>
          <cell r="Y25" t="str">
            <v xml:space="preserve">IVAN VEGA </v>
          </cell>
          <cell r="Z25">
            <v>0.3611111111111111</v>
          </cell>
          <cell r="AA25">
            <v>0.40972222222222227</v>
          </cell>
          <cell r="AB25" t="str">
            <v xml:space="preserve">SE HACE MONITOREO DE COMPORTAMIENTO DE COMPRESOR </v>
          </cell>
          <cell r="AC25" t="str">
            <v xml:space="preserve">SI </v>
          </cell>
        </row>
        <row r="26">
          <cell r="A26" t="str">
            <v>A-000022</v>
          </cell>
          <cell r="B26">
            <v>44814</v>
          </cell>
          <cell r="F26" t="str">
            <v>EFIPROCESOS</v>
          </cell>
          <cell r="G26" t="str">
            <v>HARLYS CORTES</v>
          </cell>
          <cell r="H26" t="str">
            <v>YERSON GARZON</v>
          </cell>
          <cell r="M26" t="str">
            <v>M</v>
          </cell>
          <cell r="N26" t="str">
            <v xml:space="preserve">6 AM - 4 PM </v>
          </cell>
          <cell r="S26" t="str">
            <v>ESCLUSA DE FIBRA</v>
          </cell>
          <cell r="T26" t="str">
            <v xml:space="preserve">CAMBIO DE SOLAPAS ESCLUSA DE FIBRAS </v>
          </cell>
          <cell r="U26" t="str">
            <v>SI</v>
          </cell>
          <cell r="V26" t="str">
            <v>SI</v>
          </cell>
          <cell r="W26" t="str">
            <v>NO</v>
          </cell>
          <cell r="X26" t="str">
            <v>NIO</v>
          </cell>
          <cell r="Y26" t="str">
            <v>IVAN VEGA</v>
          </cell>
          <cell r="Z26">
            <v>0.40277777777777773</v>
          </cell>
          <cell r="AA26">
            <v>0.625</v>
          </cell>
          <cell r="AB26" t="str">
            <v xml:space="preserve">PENDIETE CAMBIAR SOLPAA DE OTRAS ESCLUSAS </v>
          </cell>
          <cell r="AC26" t="str">
            <v xml:space="preserve">SI </v>
          </cell>
        </row>
        <row r="27">
          <cell r="A27" t="str">
            <v>A-000023</v>
          </cell>
          <cell r="B27">
            <v>44814</v>
          </cell>
          <cell r="F27" t="str">
            <v>EFIPROCESOS</v>
          </cell>
          <cell r="G27" t="str">
            <v xml:space="preserve">MIGUEL CORTES </v>
          </cell>
          <cell r="M27" t="str">
            <v>E</v>
          </cell>
          <cell r="N27" t="str">
            <v xml:space="preserve">4 PM - 2 AM </v>
          </cell>
          <cell r="Q27" t="str">
            <v>ESTERILIZACION</v>
          </cell>
          <cell r="R27" t="str">
            <v>COMPRESOR N°1</v>
          </cell>
          <cell r="T27" t="str">
            <v xml:space="preserve">SEGUIMIENTO AL COMPRESOR DE ESTERILIZACIÓN POR SOBRECALENTAMIENTO Y FALLO POR ENERGIA </v>
          </cell>
          <cell r="U27" t="str">
            <v>NO</v>
          </cell>
          <cell r="V27" t="str">
            <v>NO</v>
          </cell>
          <cell r="W27" t="str">
            <v>NOI</v>
          </cell>
          <cell r="X27" t="str">
            <v>NO</v>
          </cell>
          <cell r="Y27" t="str">
            <v xml:space="preserve">FRANKLIN ORTIZ </v>
          </cell>
          <cell r="Z27">
            <v>0.86111111111111116</v>
          </cell>
          <cell r="AA27">
            <v>0.42430555555555555</v>
          </cell>
          <cell r="AB27" t="str">
            <v xml:space="preserve">HACERLE SEGUIMIENTO AL COMPRESOR </v>
          </cell>
          <cell r="AC27" t="str">
            <v>SI</v>
          </cell>
        </row>
        <row r="28">
          <cell r="A28" t="str">
            <v>A-000024</v>
          </cell>
          <cell r="B28">
            <v>44817</v>
          </cell>
          <cell r="F28" t="str">
            <v>EFIPROCESOS</v>
          </cell>
          <cell r="G28" t="str">
            <v>DEIMER SANCHEZ</v>
          </cell>
          <cell r="H28" t="str">
            <v>CLEIMER LEON</v>
          </cell>
          <cell r="M28" t="str">
            <v>M</v>
          </cell>
          <cell r="N28" t="str">
            <v xml:space="preserve">6 AM - 4 M </v>
          </cell>
          <cell r="Q28" t="str">
            <v>PALMISTERIA</v>
          </cell>
          <cell r="R28" t="str">
            <v>ELEVADOR ALMENDRA SECA</v>
          </cell>
          <cell r="S28" t="str">
            <v>CANGIILON</v>
          </cell>
          <cell r="T28" t="str">
            <v>SE PROCEDE A INSTALAR CANGILON EN EL ELEVADOR DE ALMENDRA</v>
          </cell>
          <cell r="U28" t="str">
            <v>SI</v>
          </cell>
          <cell r="V28" t="str">
            <v>NO</v>
          </cell>
          <cell r="W28" t="str">
            <v>NO</v>
          </cell>
          <cell r="X28" t="str">
            <v>NO</v>
          </cell>
          <cell r="Y28" t="str">
            <v>IVAN VEGA</v>
          </cell>
          <cell r="Z28">
            <v>0.40625</v>
          </cell>
          <cell r="AA28">
            <v>0.59027777777777779</v>
          </cell>
          <cell r="AB28" t="str">
            <v xml:space="preserve">REVISION Y AJUSTE DE CANGILONES </v>
          </cell>
          <cell r="AC28" t="str">
            <v>SI</v>
          </cell>
        </row>
        <row r="29">
          <cell r="A29" t="str">
            <v>A-000025</v>
          </cell>
          <cell r="B29">
            <v>44817</v>
          </cell>
          <cell r="F29" t="str">
            <v>EFIPROCESOS</v>
          </cell>
          <cell r="G29" t="str">
            <v xml:space="preserve">MIGUEL CORTES </v>
          </cell>
          <cell r="M29" t="str">
            <v>E</v>
          </cell>
          <cell r="N29" t="str">
            <v>6 AM - 4 PM</v>
          </cell>
          <cell r="Q29" t="str">
            <v>PALMISTERIA</v>
          </cell>
          <cell r="R29" t="str">
            <v>ELEVADOR ALMENDRA SECA</v>
          </cell>
          <cell r="S29" t="str">
            <v>CANGILON</v>
          </cell>
          <cell r="T29" t="str">
            <v xml:space="preserve">REVISIÓN DEL MOTOR DEL ELEVADOR DE ALMENDRA, </v>
          </cell>
          <cell r="U29" t="str">
            <v>SI</v>
          </cell>
          <cell r="V29" t="str">
            <v>NO</v>
          </cell>
          <cell r="W29" t="str">
            <v>NO</v>
          </cell>
          <cell r="X29" t="str">
            <v>NO</v>
          </cell>
          <cell r="Y29" t="str">
            <v>IVAN VEGA</v>
          </cell>
          <cell r="Z29">
            <v>0.40625</v>
          </cell>
          <cell r="AA29">
            <v>0.4236111111111111</v>
          </cell>
          <cell r="AB29" t="str">
            <v xml:space="preserve">REVISON DE MOTOR DE ELEVADOR DE CANGILONES </v>
          </cell>
          <cell r="AC29" t="str">
            <v>SI</v>
          </cell>
        </row>
        <row r="30">
          <cell r="A30" t="str">
            <v>A-000026</v>
          </cell>
          <cell r="B30">
            <v>44819</v>
          </cell>
          <cell r="F30" t="str">
            <v>EFIPROCESOS</v>
          </cell>
          <cell r="G30" t="str">
            <v>HARLYS CORTES</v>
          </cell>
          <cell r="H30" t="str">
            <v>YERSON GARZON</v>
          </cell>
          <cell r="M30" t="str">
            <v>M</v>
          </cell>
          <cell r="N30" t="str">
            <v xml:space="preserve">4 PM - 2 AM </v>
          </cell>
          <cell r="Q30" t="str">
            <v>PALMISTERIA</v>
          </cell>
          <cell r="R30" t="str">
            <v>ELEVADOR ALMENDRA SECA</v>
          </cell>
          <cell r="S30" t="str">
            <v>CANGIILON</v>
          </cell>
          <cell r="T30" t="str">
            <v>SE PROCEDE A INSTALAR 2 CANGILONE EN EL ELEVADOR DE ALMENDRA</v>
          </cell>
          <cell r="U30" t="str">
            <v>SI</v>
          </cell>
          <cell r="V30" t="str">
            <v>NO</v>
          </cell>
          <cell r="W30" t="str">
            <v>NO</v>
          </cell>
          <cell r="X30" t="str">
            <v>NO</v>
          </cell>
          <cell r="Y30" t="str">
            <v xml:space="preserve">JESUS CAMARGO </v>
          </cell>
          <cell r="Z30">
            <v>0.71527777777777779</v>
          </cell>
          <cell r="AA30">
            <v>0.89236111111111116</v>
          </cell>
          <cell r="AB30" t="str">
            <v xml:space="preserve">REVISION Y AJUSTE DE CANGILONES </v>
          </cell>
          <cell r="AC30" t="str">
            <v>SI</v>
          </cell>
        </row>
        <row r="31">
          <cell r="A31" t="str">
            <v>A-000027</v>
          </cell>
          <cell r="B31">
            <v>44819</v>
          </cell>
          <cell r="F31" t="str">
            <v>EFIPROCESOS</v>
          </cell>
          <cell r="G31" t="str">
            <v xml:space="preserve">MIGUEL CORTES </v>
          </cell>
          <cell r="M31" t="str">
            <v>E</v>
          </cell>
          <cell r="N31" t="str">
            <v xml:space="preserve">6 AM - 2 PM </v>
          </cell>
          <cell r="T31" t="str">
            <v xml:space="preserve">REVISIÓN PRECIPITADOR </v>
          </cell>
          <cell r="U31" t="str">
            <v>NO</v>
          </cell>
          <cell r="V31" t="str">
            <v>NO</v>
          </cell>
          <cell r="W31" t="str">
            <v>NO</v>
          </cell>
          <cell r="X31" t="str">
            <v>NO</v>
          </cell>
          <cell r="Y31" t="str">
            <v>ARNULFO</v>
          </cell>
          <cell r="Z31">
            <v>0.30555555555555552</v>
          </cell>
          <cell r="AA31">
            <v>0.625</v>
          </cell>
          <cell r="AB31" t="str">
            <v xml:space="preserve">REVISION DE PRECIPITADOR ELECTROSTATICO, SE DESCARTA QUE EL CONTROL ESTE MALO, ERROR EN EL PRECIPITADOR SE DEJA PENDIENTE OPERACIÓN </v>
          </cell>
          <cell r="AC31" t="str">
            <v>NO</v>
          </cell>
        </row>
        <row r="32">
          <cell r="A32" t="str">
            <v>A-000028</v>
          </cell>
          <cell r="B32">
            <v>44820</v>
          </cell>
          <cell r="F32" t="str">
            <v>EFIPROCESOS</v>
          </cell>
          <cell r="G32" t="str">
            <v>DEIMER SANCHEZ</v>
          </cell>
          <cell r="H32" t="str">
            <v>CLEIMER LEON</v>
          </cell>
          <cell r="M32" t="str">
            <v>M</v>
          </cell>
          <cell r="N32" t="str">
            <v xml:space="preserve">4 PM - 2 AM </v>
          </cell>
          <cell r="T32" t="str">
            <v>DESASTACAMIENTO DE PRENSA PKO °4</v>
          </cell>
          <cell r="U32" t="str">
            <v>NO</v>
          </cell>
          <cell r="V32" t="str">
            <v>NO</v>
          </cell>
          <cell r="W32" t="str">
            <v>NO</v>
          </cell>
          <cell r="X32" t="str">
            <v>NO</v>
          </cell>
          <cell r="Y32" t="str">
            <v xml:space="preserve">JESUS CAMARGO </v>
          </cell>
          <cell r="Z32">
            <v>0.83333333333333337</v>
          </cell>
          <cell r="AA32">
            <v>0</v>
          </cell>
          <cell r="AB32" t="str">
            <v xml:space="preserve">PENDIENTE REALIZAR MANTENIMIENTO A PRENSA PKO °5 </v>
          </cell>
          <cell r="AC32" t="str">
            <v>SI</v>
          </cell>
        </row>
        <row r="33">
          <cell r="A33" t="str">
            <v>A-000029</v>
          </cell>
          <cell r="B33">
            <v>44820</v>
          </cell>
          <cell r="F33" t="str">
            <v>EFIPROCESOS</v>
          </cell>
          <cell r="G33" t="str">
            <v xml:space="preserve">MIGUEL CORTES </v>
          </cell>
          <cell r="M33" t="str">
            <v>E</v>
          </cell>
          <cell r="N33" t="str">
            <v>6 AM - 4 PM</v>
          </cell>
          <cell r="T33" t="str">
            <v xml:space="preserve">LIMPIEZA FILTROS DE AIRE AUTOCLAVE </v>
          </cell>
          <cell r="U33" t="str">
            <v>NO</v>
          </cell>
          <cell r="V33" t="str">
            <v>NO</v>
          </cell>
          <cell r="W33" t="str">
            <v>NO</v>
          </cell>
          <cell r="X33" t="str">
            <v>NO</v>
          </cell>
          <cell r="Y33" t="str">
            <v>IVAN VEGA</v>
          </cell>
          <cell r="Z33">
            <v>0.3659722222222222</v>
          </cell>
          <cell r="AA33">
            <v>0.46527777777777773</v>
          </cell>
          <cell r="AB33" t="str">
            <v xml:space="preserve">HACER LIMPIEZA UNA VEZ POR SEMANA </v>
          </cell>
          <cell r="AC33" t="str">
            <v>SI</v>
          </cell>
        </row>
        <row r="34">
          <cell r="A34" t="str">
            <v>A-000030</v>
          </cell>
          <cell r="B34">
            <v>44821</v>
          </cell>
          <cell r="F34" t="str">
            <v>EFIPROCESOS</v>
          </cell>
          <cell r="G34" t="str">
            <v>DEIMER SANCHEZ</v>
          </cell>
          <cell r="H34" t="str">
            <v xml:space="preserve">JUAN DAVID BRAVO </v>
          </cell>
          <cell r="M34" t="str">
            <v>M</v>
          </cell>
          <cell r="N34" t="str">
            <v>6 AM - 4 PM</v>
          </cell>
          <cell r="Q34" t="str">
            <v>PALMISTERIA</v>
          </cell>
          <cell r="R34" t="str">
            <v xml:space="preserve">TAMBOR CLASIFICADOR </v>
          </cell>
          <cell r="S34" t="str">
            <v xml:space="preserve">ESCLUSA </v>
          </cell>
          <cell r="T34" t="str">
            <v xml:space="preserve">SE HIZO REVISON A ESCLUSA DE FIBRA </v>
          </cell>
          <cell r="U34" t="str">
            <v>NO</v>
          </cell>
          <cell r="V34" t="str">
            <v>NO</v>
          </cell>
          <cell r="W34" t="str">
            <v>NO</v>
          </cell>
          <cell r="X34" t="str">
            <v>NO</v>
          </cell>
          <cell r="Y34" t="str">
            <v>IVAN VEGA</v>
          </cell>
          <cell r="Z34">
            <v>0.38194444444444442</v>
          </cell>
          <cell r="AA34">
            <v>0.42430555555555555</v>
          </cell>
          <cell r="AB34" t="str">
            <v>REVISION DE ESCLUSA</v>
          </cell>
          <cell r="AC34" t="str">
            <v>SI</v>
          </cell>
        </row>
        <row r="35">
          <cell r="A35" t="str">
            <v>A-000031</v>
          </cell>
          <cell r="B35">
            <v>44822</v>
          </cell>
          <cell r="F35" t="str">
            <v>EFIPROCESOS</v>
          </cell>
          <cell r="G35" t="str">
            <v xml:space="preserve">MIGUEL CORTES </v>
          </cell>
          <cell r="M35" t="str">
            <v>E</v>
          </cell>
          <cell r="N35" t="str">
            <v>6 AM - 4 PM</v>
          </cell>
          <cell r="T35" t="str">
            <v xml:space="preserve">CAMBIO DE VALVULA ESTRANGULADORA DE LA PURGA DE CONDENSADO </v>
          </cell>
          <cell r="U35" t="str">
            <v>NO</v>
          </cell>
          <cell r="V35" t="str">
            <v>NO</v>
          </cell>
          <cell r="W35" t="str">
            <v>NO</v>
          </cell>
          <cell r="X35" t="str">
            <v>NO</v>
          </cell>
          <cell r="Y35" t="str">
            <v>IVAN VEGA</v>
          </cell>
          <cell r="Z35">
            <v>0.42708333333333331</v>
          </cell>
          <cell r="AA35">
            <v>0.59027777777777779</v>
          </cell>
          <cell r="AB35" t="str">
            <v>SE HIZO CAMBIO DE VALVULA ESTRANGULADORA YA QUE NO HACIA EL ACCIONAMIENRO POR QUE ESTABA PEGADA</v>
          </cell>
          <cell r="AC35" t="str">
            <v>SI</v>
          </cell>
        </row>
        <row r="36">
          <cell r="A36" t="str">
            <v>A-000032</v>
          </cell>
          <cell r="B36">
            <v>44823</v>
          </cell>
          <cell r="F36" t="str">
            <v>EFIPROCESOS</v>
          </cell>
          <cell r="G36" t="str">
            <v>HARLYS CORTES</v>
          </cell>
          <cell r="H36" t="str">
            <v>YERSON GARZON</v>
          </cell>
          <cell r="M36" t="str">
            <v>M</v>
          </cell>
          <cell r="N36" t="str">
            <v>6 AM - 4 PM</v>
          </cell>
          <cell r="Q36" t="str">
            <v>CALDERA</v>
          </cell>
          <cell r="T36" t="str">
            <v>SE TENSIONÓ CADENA DE TRANSMISIÓN DEL SINFÍN BAJO PRECIPITADOR °2</v>
          </cell>
          <cell r="U36" t="str">
            <v>NO</v>
          </cell>
          <cell r="V36" t="str">
            <v>NO</v>
          </cell>
          <cell r="W36" t="str">
            <v>NO</v>
          </cell>
          <cell r="X36" t="str">
            <v xml:space="preserve">NO </v>
          </cell>
          <cell r="Y36" t="str">
            <v xml:space="preserve">IVAN VEGA </v>
          </cell>
          <cell r="Z36">
            <v>0.2986111111111111</v>
          </cell>
          <cell r="AA36">
            <v>0.40625</v>
          </cell>
          <cell r="AB36" t="str">
            <v xml:space="preserve">QUEDÓ OPERATIVA </v>
          </cell>
          <cell r="AC36" t="str">
            <v>SI</v>
          </cell>
        </row>
        <row r="37">
          <cell r="A37" t="str">
            <v>A-000033</v>
          </cell>
          <cell r="B37">
            <v>44824</v>
          </cell>
          <cell r="F37" t="str">
            <v>EFIPROCESOS</v>
          </cell>
          <cell r="G37" t="str">
            <v xml:space="preserve">MIGUEL CORTES </v>
          </cell>
          <cell r="M37" t="str">
            <v>E</v>
          </cell>
          <cell r="N37" t="str">
            <v xml:space="preserve">6 AM  - 4 PM </v>
          </cell>
          <cell r="T37" t="str">
            <v>CAMBIO DE ACEITE HIDROLAVADORA DE LA PLANTA</v>
          </cell>
          <cell r="U37" t="str">
            <v>NO</v>
          </cell>
          <cell r="V37" t="str">
            <v>NO</v>
          </cell>
          <cell r="W37" t="str">
            <v>NO</v>
          </cell>
          <cell r="X37" t="str">
            <v>NO</v>
          </cell>
          <cell r="Y37" t="str">
            <v>IVAN VEGA</v>
          </cell>
          <cell r="Z37">
            <v>0.36458333333333331</v>
          </cell>
          <cell r="AA37">
            <v>0.40625</v>
          </cell>
          <cell r="AB37" t="str">
            <v>ACEITE CON CAMBIO HECHO, PENDIENTE REALIZAR CAMBIO CADA 15 O 20 DIAS</v>
          </cell>
          <cell r="AC37" t="str">
            <v>SI</v>
          </cell>
        </row>
        <row r="38">
          <cell r="A38" t="str">
            <v>A-000034</v>
          </cell>
          <cell r="B38">
            <v>44825</v>
          </cell>
          <cell r="E38" t="str">
            <v>:</v>
          </cell>
          <cell r="F38" t="str">
            <v>EFIPROCESOS</v>
          </cell>
          <cell r="G38" t="str">
            <v>HARLYS CORTES</v>
          </cell>
          <cell r="H38" t="str">
            <v xml:space="preserve">JUAN DAVID BRAVO </v>
          </cell>
          <cell r="M38" t="str">
            <v>M</v>
          </cell>
          <cell r="N38" t="str">
            <v>6 AM - 4 PM</v>
          </cell>
          <cell r="T38" t="str">
            <v xml:space="preserve">PINTAR GUARDA CADENA DE ESCLUSAS BAJO PRECIPITADOR </v>
          </cell>
          <cell r="U38" t="str">
            <v>NO</v>
          </cell>
          <cell r="V38" t="str">
            <v>NO</v>
          </cell>
          <cell r="W38" t="str">
            <v>NO</v>
          </cell>
          <cell r="X38" t="str">
            <v>NO</v>
          </cell>
          <cell r="Y38" t="str">
            <v>IVAN VEGA</v>
          </cell>
          <cell r="Z38">
            <v>0.2986111111111111</v>
          </cell>
          <cell r="AA38">
            <v>0.4236111111111111</v>
          </cell>
          <cell r="AC38" t="str">
            <v>SI</v>
          </cell>
        </row>
        <row r="39">
          <cell r="A39" t="str">
            <v>A-000035</v>
          </cell>
          <cell r="B39">
            <v>44826</v>
          </cell>
          <cell r="F39" t="str">
            <v>EFIPROCESOS</v>
          </cell>
          <cell r="G39" t="str">
            <v>JUAN DAVID MEDINA</v>
          </cell>
          <cell r="M39" t="str">
            <v>E</v>
          </cell>
          <cell r="N39" t="str">
            <v xml:space="preserve">6 AM - 4 PM </v>
          </cell>
          <cell r="Q39" t="str">
            <v>CALDERA</v>
          </cell>
          <cell r="T39" t="str">
            <v>SE REALIZA LIMPIEZA DE ELECTROVALVULAS DE PRECIPATOR</v>
          </cell>
          <cell r="U39" t="str">
            <v>NO</v>
          </cell>
          <cell r="V39" t="str">
            <v>NO</v>
          </cell>
          <cell r="W39" t="str">
            <v>NO</v>
          </cell>
          <cell r="X39" t="str">
            <v>NO</v>
          </cell>
          <cell r="Y39" t="str">
            <v>IVAN VEGA</v>
          </cell>
          <cell r="Z39">
            <v>0.40277777777777773</v>
          </cell>
          <cell r="AA39">
            <v>0.47222222222222227</v>
          </cell>
          <cell r="AC39" t="str">
            <v>SI</v>
          </cell>
        </row>
        <row r="40">
          <cell r="A40" t="str">
            <v>A-000036</v>
          </cell>
          <cell r="B40">
            <v>44827</v>
          </cell>
          <cell r="F40" t="str">
            <v>EFIPROCESOS</v>
          </cell>
          <cell r="G40" t="str">
            <v>HARLYS CORTES</v>
          </cell>
          <cell r="H40" t="str">
            <v>YERSON GARZON</v>
          </cell>
          <cell r="M40" t="str">
            <v>M</v>
          </cell>
          <cell r="N40" t="str">
            <v>6 AM - 4 PM</v>
          </cell>
          <cell r="Q40" t="str">
            <v xml:space="preserve">CLARIFICACION </v>
          </cell>
          <cell r="R40" t="str">
            <v>FILTRO CEPILLO N°3</v>
          </cell>
          <cell r="T40" t="str">
            <v>AJUSTE DE ARBOLITO  DE FILTRO CEPILLOS #3 Y LIMPIEZA DE MOTOR</v>
          </cell>
          <cell r="U40" t="str">
            <v>NO</v>
          </cell>
          <cell r="V40" t="str">
            <v>NO</v>
          </cell>
          <cell r="W40" t="str">
            <v>NO</v>
          </cell>
          <cell r="X40" t="str">
            <v>NO</v>
          </cell>
          <cell r="Y40" t="str">
            <v>IVAN VEGA</v>
          </cell>
          <cell r="Z40">
            <v>0.30555555555555552</v>
          </cell>
          <cell r="AA40">
            <v>0.43055555555555558</v>
          </cell>
          <cell r="AC40" t="str">
            <v>SI</v>
          </cell>
        </row>
        <row r="41">
          <cell r="A41" t="str">
            <v>A-000037</v>
          </cell>
          <cell r="B41">
            <v>44828</v>
          </cell>
          <cell r="F41" t="str">
            <v>EFIPROCESOS</v>
          </cell>
          <cell r="G41" t="str">
            <v>JUAN DAVID MEDINA</v>
          </cell>
          <cell r="M41" t="str">
            <v>E</v>
          </cell>
          <cell r="N41" t="str">
            <v>6 AM - 4 PM</v>
          </cell>
          <cell r="T41" t="str">
            <v>CAMBIO DE CONTACTO AUXILIAR DE LA BOMBA DE LAGUNAS #2</v>
          </cell>
          <cell r="U41" t="str">
            <v>SI</v>
          </cell>
          <cell r="V41" t="str">
            <v>NO</v>
          </cell>
          <cell r="W41" t="str">
            <v>NO</v>
          </cell>
          <cell r="X41" t="str">
            <v>NO</v>
          </cell>
          <cell r="Y41" t="str">
            <v>IVAN VEGA</v>
          </cell>
          <cell r="Z41">
            <v>0.34722222222222227</v>
          </cell>
          <cell r="AA41">
            <v>0.4069444444444445</v>
          </cell>
          <cell r="AC41" t="str">
            <v>SI</v>
          </cell>
        </row>
        <row r="42">
          <cell r="A42" t="str">
            <v>A-000038</v>
          </cell>
          <cell r="B42">
            <v>44829</v>
          </cell>
          <cell r="F42" t="str">
            <v>EFIPROCESOS</v>
          </cell>
          <cell r="G42" t="str">
            <v>HARLYS CORTES</v>
          </cell>
          <cell r="H42" t="str">
            <v xml:space="preserve">JUAN DAVID BRAVO </v>
          </cell>
          <cell r="M42" t="str">
            <v>M</v>
          </cell>
          <cell r="N42" t="str">
            <v xml:space="preserve">6 AM - 6 PM </v>
          </cell>
          <cell r="T42" t="str">
            <v xml:space="preserve">DESARMA GUARDA BARRO DE TRACTOR </v>
          </cell>
          <cell r="U42" t="str">
            <v>NO</v>
          </cell>
          <cell r="V42" t="str">
            <v>NO</v>
          </cell>
          <cell r="W42" t="str">
            <v>NO</v>
          </cell>
          <cell r="X42" t="str">
            <v>NO</v>
          </cell>
          <cell r="Y42" t="str">
            <v>IVAN VEGA</v>
          </cell>
          <cell r="Z42">
            <v>0.47916666666666669</v>
          </cell>
          <cell r="AA42">
            <v>0.73611111111111116</v>
          </cell>
          <cell r="AB42" t="str">
            <v xml:space="preserve">SE CAMBIARON 5 TORNILLOS QUE SE ENCONTRABAN EN MAL ESTADO </v>
          </cell>
          <cell r="AC42" t="str">
            <v>SI</v>
          </cell>
        </row>
        <row r="43">
          <cell r="A43" t="str">
            <v>A-000039</v>
          </cell>
          <cell r="B43">
            <v>44830</v>
          </cell>
          <cell r="F43" t="str">
            <v>EFIPROCESOS</v>
          </cell>
          <cell r="G43" t="str">
            <v>JUAN DAVID MEDINA</v>
          </cell>
          <cell r="H43" t="str">
            <v>JORGE SOLANO</v>
          </cell>
          <cell r="M43" t="str">
            <v>E</v>
          </cell>
          <cell r="N43" t="str">
            <v xml:space="preserve">6 AM - 6 PM </v>
          </cell>
          <cell r="T43" t="str">
            <v xml:space="preserve">REVISION FALLA DE ,LOS MARTILLOS PRECIPITADOR </v>
          </cell>
          <cell r="U43" t="str">
            <v>NO</v>
          </cell>
          <cell r="V43" t="str">
            <v>SI</v>
          </cell>
          <cell r="W43" t="str">
            <v>SI</v>
          </cell>
          <cell r="X43" t="str">
            <v>NO</v>
          </cell>
          <cell r="Y43" t="str">
            <v>IVAN VEGA</v>
          </cell>
          <cell r="Z43">
            <v>0.3263888888888889</v>
          </cell>
          <cell r="AA43">
            <v>0.58333333333333337</v>
          </cell>
          <cell r="AB43" t="str">
            <v>TOMA DE MEDIDAS EN TOLVA DE TUSA</v>
          </cell>
          <cell r="AC43" t="str">
            <v>SI</v>
          </cell>
        </row>
        <row r="44">
          <cell r="A44" t="str">
            <v>A-000040</v>
          </cell>
          <cell r="B44">
            <v>44831</v>
          </cell>
          <cell r="F44" t="str">
            <v>EFIPROCESOS</v>
          </cell>
          <cell r="G44" t="str">
            <v>DEIMER SANCHEZ</v>
          </cell>
          <cell r="H44" t="str">
            <v>YERSON GARZON</v>
          </cell>
          <cell r="M44" t="str">
            <v>M</v>
          </cell>
          <cell r="N44" t="str">
            <v>6 AM - 4 PM</v>
          </cell>
          <cell r="Q44" t="str">
            <v>PALMISTERIA</v>
          </cell>
          <cell r="T44" t="str">
            <v xml:space="preserve">CAMBIO DE SOLAPAS DE LA ESCLUSA DE FIBRA DE CALDERA </v>
          </cell>
          <cell r="U44" t="str">
            <v>NO</v>
          </cell>
          <cell r="V44" t="str">
            <v>NO</v>
          </cell>
          <cell r="W44" t="str">
            <v>NO</v>
          </cell>
          <cell r="X44" t="str">
            <v>NO</v>
          </cell>
          <cell r="Y44" t="str">
            <v>IVAN VEGA</v>
          </cell>
          <cell r="Z44">
            <v>0.3611111111111111</v>
          </cell>
          <cell r="AA44">
            <v>0.4375</v>
          </cell>
          <cell r="AB44" t="str">
            <v>CAMBIO DE SOLAPA QUEDA OPERATIVA</v>
          </cell>
          <cell r="AC44" t="str">
            <v>SI</v>
          </cell>
        </row>
        <row r="45">
          <cell r="A45" t="str">
            <v>A-000041</v>
          </cell>
          <cell r="B45">
            <v>44832</v>
          </cell>
          <cell r="F45" t="str">
            <v>EFIPROCESOS</v>
          </cell>
          <cell r="G45" t="str">
            <v xml:space="preserve">MIGUEL CORTES </v>
          </cell>
          <cell r="M45" t="str">
            <v>E</v>
          </cell>
          <cell r="N45" t="str">
            <v>6 AM - 4 PM</v>
          </cell>
          <cell r="T45" t="str">
            <v xml:space="preserve">MANTENIMIENTO A LA BOMBA DE VACIO </v>
          </cell>
          <cell r="U45" t="str">
            <v>NO</v>
          </cell>
          <cell r="V45" t="str">
            <v>NO</v>
          </cell>
          <cell r="W45" t="str">
            <v>NO</v>
          </cell>
          <cell r="X45" t="str">
            <v>NO</v>
          </cell>
          <cell r="Y45" t="str">
            <v>IVAN VEGA</v>
          </cell>
          <cell r="Z45">
            <v>0.38194444444444442</v>
          </cell>
          <cell r="AA45">
            <v>0.47222222222222227</v>
          </cell>
          <cell r="AB45" t="str">
            <v xml:space="preserve">PENDIENTE REALIZAR MANTENIMIENTO A LA OTRA BOMBA DE VACIO </v>
          </cell>
          <cell r="AC45" t="str">
            <v>SI</v>
          </cell>
        </row>
        <row r="46">
          <cell r="A46" t="str">
            <v>A-000042</v>
          </cell>
          <cell r="B46">
            <v>44833</v>
          </cell>
          <cell r="F46" t="str">
            <v>EFIPROCESOS</v>
          </cell>
          <cell r="G46" t="str">
            <v>HARLYS CORTES</v>
          </cell>
          <cell r="H46" t="str">
            <v xml:space="preserve">JUAN DAVID BRAVO </v>
          </cell>
          <cell r="M46" t="str">
            <v>M</v>
          </cell>
          <cell r="N46" t="str">
            <v>2 PM - 2 AM</v>
          </cell>
          <cell r="T46" t="str">
            <v xml:space="preserve">AJUSTE TORNILLERIA ELEVADOR DE ALMENDRA </v>
          </cell>
          <cell r="U46" t="str">
            <v>NO</v>
          </cell>
          <cell r="V46" t="str">
            <v>NO</v>
          </cell>
          <cell r="W46" t="str">
            <v>NO</v>
          </cell>
          <cell r="X46" t="str">
            <v>NO</v>
          </cell>
          <cell r="Y46" t="str">
            <v>IVAN VEGA</v>
          </cell>
          <cell r="Z46">
            <v>0.3888888888888889</v>
          </cell>
          <cell r="AA46">
            <v>0.50694444444444442</v>
          </cell>
          <cell r="AB46" t="str">
            <v xml:space="preserve">PENDIENTE AJUSTAR CANGILONES </v>
          </cell>
          <cell r="AC46" t="str">
            <v>SI</v>
          </cell>
        </row>
        <row r="47">
          <cell r="A47" t="str">
            <v>A-000043</v>
          </cell>
          <cell r="B47">
            <v>44834</v>
          </cell>
          <cell r="F47" t="str">
            <v>EFIPROCESOS</v>
          </cell>
          <cell r="G47" t="str">
            <v>JUAN DAVID MEDINA</v>
          </cell>
          <cell r="M47" t="str">
            <v>E</v>
          </cell>
          <cell r="N47" t="str">
            <v xml:space="preserve">4 PM - 2 AM </v>
          </cell>
          <cell r="Q47" t="str">
            <v>ESTERILIZACION</v>
          </cell>
          <cell r="T47" t="str">
            <v xml:space="preserve">REVISION DE PLACA DE MOTORES </v>
          </cell>
          <cell r="U47" t="str">
            <v>NO</v>
          </cell>
          <cell r="V47" t="str">
            <v>NO</v>
          </cell>
          <cell r="W47" t="str">
            <v>NO</v>
          </cell>
          <cell r="X47" t="str">
            <v>NO</v>
          </cell>
          <cell r="Y47" t="str">
            <v>IVAN VEGA</v>
          </cell>
          <cell r="Z47">
            <v>0.73611111111111116</v>
          </cell>
          <cell r="AA47">
            <v>0.8027777777777777</v>
          </cell>
          <cell r="AC47" t="str">
            <v>SI</v>
          </cell>
        </row>
        <row r="48">
          <cell r="A48" t="str">
            <v>A-000044</v>
          </cell>
          <cell r="B48">
            <v>44835</v>
          </cell>
          <cell r="F48" t="str">
            <v>EFIPROCESOS</v>
          </cell>
          <cell r="G48" t="str">
            <v>DEIMER SANCHEZ</v>
          </cell>
          <cell r="H48" t="str">
            <v xml:space="preserve">JUAN DAVID BRAVO </v>
          </cell>
          <cell r="M48" t="str">
            <v>M|</v>
          </cell>
          <cell r="N48" t="str">
            <v xml:space="preserve">4 PM - 2 AM </v>
          </cell>
          <cell r="T48" t="str">
            <v>CAMBIO DE PUENTE PASO (60) A LA CADENA QUE ALIMENTA LA PRENSA DE RAQUIZ</v>
          </cell>
          <cell r="U48" t="str">
            <v>SI</v>
          </cell>
          <cell r="V48" t="str">
            <v>NO</v>
          </cell>
          <cell r="W48" t="str">
            <v>NO</v>
          </cell>
          <cell r="X48" t="str">
            <v>NO</v>
          </cell>
          <cell r="Y48" t="str">
            <v xml:space="preserve">JESUS CAMARGO </v>
          </cell>
          <cell r="Z48">
            <v>0.79861111111111116</v>
          </cell>
          <cell r="AA48">
            <v>0.86805555555555547</v>
          </cell>
          <cell r="AB48" t="str">
            <v>HACER SEGUIMIENTO A CADENA</v>
          </cell>
          <cell r="AC48" t="str">
            <v>SI</v>
          </cell>
        </row>
        <row r="49">
          <cell r="A49" t="str">
            <v>A-000045</v>
          </cell>
          <cell r="B49">
            <v>44837</v>
          </cell>
          <cell r="F49" t="str">
            <v>EFIPROCESOS</v>
          </cell>
          <cell r="G49" t="str">
            <v>JUAN DAVID MEDINA</v>
          </cell>
          <cell r="M49" t="str">
            <v>E</v>
          </cell>
          <cell r="N49" t="str">
            <v xml:space="preserve">6 AM - 2 PM </v>
          </cell>
          <cell r="Q49" t="str">
            <v xml:space="preserve">CLARIFICACION </v>
          </cell>
          <cell r="T49" t="str">
            <v xml:space="preserve">SE HABILITA TERCERA LINEA DE BOMBA DE VACIO #2 </v>
          </cell>
          <cell r="U49" t="str">
            <v>NO</v>
          </cell>
          <cell r="V49" t="str">
            <v>NO</v>
          </cell>
          <cell r="W49" t="str">
            <v>NO</v>
          </cell>
          <cell r="X49" t="str">
            <v>NO</v>
          </cell>
          <cell r="Y49" t="str">
            <v>IVAN VEGA</v>
          </cell>
          <cell r="Z49">
            <v>0.35416666666666669</v>
          </cell>
          <cell r="AA49">
            <v>0.46527777777777773</v>
          </cell>
          <cell r="AB49" t="str">
            <v xml:space="preserve">SE EMPALMÓ EN LINEA 3 DE LA #1 POR DAÑO DEL TERMINAL DE CONEXIÓN </v>
          </cell>
          <cell r="AC49" t="str">
            <v>SI</v>
          </cell>
        </row>
        <row r="50">
          <cell r="A50" t="str">
            <v>A-000046</v>
          </cell>
          <cell r="B50">
            <v>44838</v>
          </cell>
          <cell r="F50" t="str">
            <v>EFIPROCESOS</v>
          </cell>
          <cell r="G50" t="str">
            <v>HARLYS CORTES</v>
          </cell>
          <cell r="H50" t="str">
            <v>YERSON GARZON</v>
          </cell>
          <cell r="M50" t="str">
            <v>M</v>
          </cell>
          <cell r="N50" t="str">
            <v xml:space="preserve">6 AM - 4 PM </v>
          </cell>
          <cell r="T50" t="str">
            <v xml:space="preserve">SE BAJA PUENTE DEL SINFÍN DESPACHO DE CASCARILLA </v>
          </cell>
          <cell r="U50" t="str">
            <v>NO</v>
          </cell>
          <cell r="V50" t="str">
            <v>NO</v>
          </cell>
          <cell r="W50" t="str">
            <v>NO</v>
          </cell>
          <cell r="X50" t="str">
            <v>NO</v>
          </cell>
          <cell r="Y50" t="str">
            <v>IVAN VEGA</v>
          </cell>
          <cell r="Z50">
            <v>0.40347222222222223</v>
          </cell>
          <cell r="AA50">
            <v>0.46527777777777773</v>
          </cell>
          <cell r="AB50" t="str">
            <v xml:space="preserve">SE ENTREGA EL PUENTE A ALMACEN CON TODO Y TORNILLOS </v>
          </cell>
          <cell r="AC50" t="str">
            <v xml:space="preserve">SI </v>
          </cell>
        </row>
        <row r="51">
          <cell r="A51" t="str">
            <v>A-000047</v>
          </cell>
          <cell r="B51">
            <v>44839</v>
          </cell>
          <cell r="F51" t="str">
            <v>EFIPROCESOS</v>
          </cell>
          <cell r="G51" t="str">
            <v xml:space="preserve">MIGUEL CORTES </v>
          </cell>
          <cell r="M51" t="str">
            <v>E</v>
          </cell>
          <cell r="N51" t="str">
            <v xml:space="preserve">4 PM - 2 AM </v>
          </cell>
          <cell r="T51" t="str">
            <v xml:space="preserve">MANTENIIMIENTO A VALVULA NEUMATICA DE LA PTAI </v>
          </cell>
          <cell r="U51" t="str">
            <v>NO</v>
          </cell>
          <cell r="V51" t="str">
            <v>NO</v>
          </cell>
          <cell r="W51" t="str">
            <v>NO</v>
          </cell>
          <cell r="X51" t="str">
            <v>NO</v>
          </cell>
          <cell r="Y51" t="str">
            <v>IVAN VEGA</v>
          </cell>
          <cell r="Z51">
            <v>0.75694444444444453</v>
          </cell>
          <cell r="AA51">
            <v>0.90277777777777779</v>
          </cell>
          <cell r="AB51" t="str">
            <v>SIGUE ACTIVADA MANUALMENTE</v>
          </cell>
          <cell r="AC51" t="str">
            <v>SI</v>
          </cell>
        </row>
        <row r="52">
          <cell r="A52" t="str">
            <v>A-000048</v>
          </cell>
          <cell r="B52">
            <v>44840</v>
          </cell>
          <cell r="F52" t="str">
            <v>EFIPROCESOS</v>
          </cell>
          <cell r="G52" t="str">
            <v>HARLYS CORTES</v>
          </cell>
          <cell r="H52" t="str">
            <v>CLEIMER LEON</v>
          </cell>
          <cell r="M52" t="str">
            <v>M</v>
          </cell>
          <cell r="N52" t="str">
            <v xml:space="preserve">6 AM - 2 PM </v>
          </cell>
          <cell r="Q52" t="str">
            <v>PALMISTERIA</v>
          </cell>
          <cell r="R52" t="str">
            <v>MOLINO N°4</v>
          </cell>
          <cell r="T52" t="str">
            <v>CAMBIO DE BARRAS DE MORDAZAS DE LOS RIPER MIL N4</v>
          </cell>
          <cell r="U52" t="str">
            <v>SI</v>
          </cell>
          <cell r="V52" t="str">
            <v>NO</v>
          </cell>
          <cell r="W52" t="str">
            <v>NO</v>
          </cell>
          <cell r="X52" t="str">
            <v>NO</v>
          </cell>
          <cell r="Y52" t="str">
            <v>IVAN VEGA</v>
          </cell>
          <cell r="Z52">
            <v>0.29166666666666669</v>
          </cell>
          <cell r="AA52">
            <v>0.58333333333333337</v>
          </cell>
          <cell r="AC52" t="str">
            <v>SI</v>
          </cell>
        </row>
        <row r="53">
          <cell r="A53" t="str">
            <v>A-000049</v>
          </cell>
          <cell r="B53">
            <v>44841</v>
          </cell>
          <cell r="F53" t="str">
            <v>EFIPROCESOS</v>
          </cell>
          <cell r="G53" t="str">
            <v xml:space="preserve">MIGUEL CORTES </v>
          </cell>
          <cell r="M53" t="str">
            <v>E</v>
          </cell>
          <cell r="N53" t="str">
            <v xml:space="preserve">4 PM - 2 AM </v>
          </cell>
          <cell r="T53" t="str">
            <v xml:space="preserve">MANTENIMIENTO DOS VALVULAS NEUMATICA DE CONDENSADO </v>
          </cell>
          <cell r="U53" t="str">
            <v>NO</v>
          </cell>
          <cell r="V53" t="str">
            <v>NO</v>
          </cell>
          <cell r="W53" t="str">
            <v>NO</v>
          </cell>
          <cell r="X53" t="str">
            <v>NO</v>
          </cell>
          <cell r="Y53" t="str">
            <v>IVAN VEGA</v>
          </cell>
          <cell r="Z53">
            <v>0.71527777777777779</v>
          </cell>
          <cell r="AA53">
            <v>0.88194444444444453</v>
          </cell>
          <cell r="AB53" t="str">
            <v>SE EVIDENCIAN SUCIAS DEBIDO AL AGUA DEL SISTEMA, SE REALIZA MANTENIMIENTO A UNA VAULVULA NEUMATICA</v>
          </cell>
          <cell r="AC53" t="str">
            <v>SI</v>
          </cell>
        </row>
        <row r="54">
          <cell r="A54" t="str">
            <v>A-000050</v>
          </cell>
          <cell r="B54">
            <v>44842</v>
          </cell>
          <cell r="F54" t="str">
            <v>EFIPROCESOS</v>
          </cell>
          <cell r="G54" t="str">
            <v>HARLYS CORTES</v>
          </cell>
          <cell r="H54" t="str">
            <v>CLEIMER LEON</v>
          </cell>
          <cell r="M54" t="str">
            <v>M</v>
          </cell>
          <cell r="N54" t="str">
            <v xml:space="preserve">6 AM - 4 PM </v>
          </cell>
          <cell r="T54" t="str">
            <v xml:space="preserve">SE AÑADE ALABE AL SINFÍN DE DESPACHO </v>
          </cell>
          <cell r="U54" t="str">
            <v>NO</v>
          </cell>
          <cell r="V54" t="str">
            <v>SI</v>
          </cell>
          <cell r="W54" t="str">
            <v>NO</v>
          </cell>
          <cell r="X54" t="str">
            <v>NO</v>
          </cell>
          <cell r="Y54" t="str">
            <v>IVAN VEGA</v>
          </cell>
          <cell r="Z54">
            <v>0.36458333333333331</v>
          </cell>
          <cell r="AA54">
            <v>0.4236111111111111</v>
          </cell>
          <cell r="AB54" t="str">
            <v xml:space="preserve"> PENDIENTE INSTALAR </v>
          </cell>
          <cell r="AC54" t="str">
            <v>SI</v>
          </cell>
        </row>
        <row r="55">
          <cell r="A55" t="str">
            <v>A-000051</v>
          </cell>
          <cell r="B55">
            <v>44844</v>
          </cell>
          <cell r="F55" t="str">
            <v>EFIPROCESOS</v>
          </cell>
          <cell r="G55" t="str">
            <v>JUAN DAVID MEDINA</v>
          </cell>
          <cell r="M55" t="str">
            <v>E</v>
          </cell>
          <cell r="N55" t="str">
            <v>6 AM - 4 PM</v>
          </cell>
          <cell r="T55" t="str">
            <v>DESARME DE BOMBAS DE PURGAS N2</v>
          </cell>
          <cell r="U55" t="str">
            <v>SI</v>
          </cell>
          <cell r="V55" t="str">
            <v>NO</v>
          </cell>
          <cell r="W55" t="str">
            <v>NO</v>
          </cell>
          <cell r="X55" t="str">
            <v>NO</v>
          </cell>
          <cell r="Y55" t="str">
            <v>IVAN VEGA</v>
          </cell>
          <cell r="Z55">
            <v>0.59027777777777779</v>
          </cell>
          <cell r="AA55">
            <v>0.65277777777777779</v>
          </cell>
          <cell r="AC55" t="str">
            <v>SI</v>
          </cell>
        </row>
        <row r="56">
          <cell r="A56" t="str">
            <v>A-000052</v>
          </cell>
          <cell r="B56">
            <v>44845</v>
          </cell>
          <cell r="F56" t="str">
            <v>EFIPROCESOS</v>
          </cell>
          <cell r="G56" t="str">
            <v>DEIMER SANCHEZ</v>
          </cell>
          <cell r="H56" t="str">
            <v>YERSON GARZON</v>
          </cell>
          <cell r="M56" t="str">
            <v>M</v>
          </cell>
          <cell r="N56" t="str">
            <v xml:space="preserve">6 AM - 4 PM </v>
          </cell>
          <cell r="T56" t="str">
            <v xml:space="preserve">CORTE DE ALABE DEL SINFÍN DE DESPACHO DE CASCARILLA </v>
          </cell>
          <cell r="U56" t="str">
            <v>NO</v>
          </cell>
          <cell r="V56" t="str">
            <v>SI</v>
          </cell>
          <cell r="W56" t="str">
            <v>NO</v>
          </cell>
          <cell r="X56" t="str">
            <v>NO</v>
          </cell>
          <cell r="Y56" t="str">
            <v>IVAN VEGA</v>
          </cell>
          <cell r="Z56">
            <v>0.34027777777777773</v>
          </cell>
          <cell r="AA56">
            <v>0.40486111111111112</v>
          </cell>
          <cell r="AB56" t="str">
            <v xml:space="preserve">SE PUNTEAN LAS TAPAS Y SE DEJA TRABAJANDO </v>
          </cell>
          <cell r="AC56" t="str">
            <v>SI</v>
          </cell>
        </row>
        <row r="57">
          <cell r="A57" t="str">
            <v>A-000053</v>
          </cell>
          <cell r="B57">
            <v>44846</v>
          </cell>
          <cell r="F57" t="str">
            <v>EFIPROCESOS</v>
          </cell>
          <cell r="G57" t="str">
            <v xml:space="preserve">MIGUEL CORTES </v>
          </cell>
          <cell r="M57" t="str">
            <v>E</v>
          </cell>
          <cell r="N57" t="str">
            <v xml:space="preserve">4 PM - 2 AM </v>
          </cell>
          <cell r="T57" t="str">
            <v>REVISIÓN DE VENTILADOR DE COMPRESOR DE PROCESO</v>
          </cell>
          <cell r="U57" t="str">
            <v>NO</v>
          </cell>
          <cell r="V57" t="str">
            <v>NO</v>
          </cell>
          <cell r="W57" t="str">
            <v>NO</v>
          </cell>
          <cell r="X57" t="str">
            <v>NO</v>
          </cell>
          <cell r="Y57" t="str">
            <v xml:space="preserve">JESUS CAMARGO </v>
          </cell>
          <cell r="Z57">
            <v>0.69444444444444453</v>
          </cell>
          <cell r="AA57">
            <v>0.73333333333333339</v>
          </cell>
          <cell r="AB57" t="str">
            <v xml:space="preserve">AJUSTE LA TONILLERIA, QUEDA TRABAJANDO, SE LED ETECTA VIIBRACIÓN, SE PROCEDE A INSTALAR ESTRACTOR </v>
          </cell>
          <cell r="AC57" t="str">
            <v>SI</v>
          </cell>
        </row>
        <row r="58">
          <cell r="A58" t="str">
            <v>A-000054</v>
          </cell>
          <cell r="B58">
            <v>44847</v>
          </cell>
          <cell r="F58" t="str">
            <v>EFIPROCESOS</v>
          </cell>
          <cell r="G58" t="str">
            <v>DEIMER SANCHEZ</v>
          </cell>
          <cell r="H58" t="str">
            <v>YERSON GARZON</v>
          </cell>
          <cell r="M58" t="str">
            <v>M</v>
          </cell>
          <cell r="N58" t="str">
            <v xml:space="preserve">6 AM - 4 PM </v>
          </cell>
          <cell r="T58" t="str">
            <v xml:space="preserve">DESTAPÉ DE MOLINO MARTILLO </v>
          </cell>
          <cell r="U58" t="str">
            <v>NO</v>
          </cell>
          <cell r="V58" t="str">
            <v>NO</v>
          </cell>
          <cell r="W58" t="str">
            <v>NO</v>
          </cell>
          <cell r="X58" t="str">
            <v>NO</v>
          </cell>
          <cell r="Y58" t="str">
            <v>IVAN VEGA</v>
          </cell>
          <cell r="Z58">
            <v>0.2986111111111111</v>
          </cell>
          <cell r="AA58">
            <v>0.40625</v>
          </cell>
          <cell r="AB58" t="str">
            <v xml:space="preserve">TENIA UN OBJETO EXTRAÑO SE LE ENCUENTRA UN PEDAZO DE TORNILLO </v>
          </cell>
          <cell r="AC58" t="str">
            <v>SI</v>
          </cell>
        </row>
        <row r="59">
          <cell r="A59" t="str">
            <v>A-000055</v>
          </cell>
          <cell r="B59">
            <v>44848</v>
          </cell>
          <cell r="F59" t="str">
            <v>EFIPROCESOS</v>
          </cell>
          <cell r="G59" t="str">
            <v xml:space="preserve">MIGUEL CORTES </v>
          </cell>
          <cell r="H59" t="str">
            <v>CLEIMER LEON</v>
          </cell>
          <cell r="M59" t="str">
            <v>E</v>
          </cell>
          <cell r="N59" t="str">
            <v xml:space="preserve">6 AM - 4 PM </v>
          </cell>
          <cell r="T59" t="str">
            <v xml:space="preserve">LIMPIEZA AL COMPRESOR DE EXTERELIZACIÓN </v>
          </cell>
          <cell r="U59" t="str">
            <v>NO</v>
          </cell>
          <cell r="V59" t="str">
            <v>NO</v>
          </cell>
          <cell r="W59" t="str">
            <v>NO</v>
          </cell>
          <cell r="X59" t="str">
            <v>NO</v>
          </cell>
          <cell r="Y59" t="str">
            <v>IVAN VEGA</v>
          </cell>
          <cell r="Z59">
            <v>0.34722222222222227</v>
          </cell>
          <cell r="AA59">
            <v>0.4236111111111111</v>
          </cell>
          <cell r="AB59" t="str">
            <v>CAMBIO DE ACEITE, SE APLICÓ AIRE AL RADIADOR, SE LE CAMBIA EL FILTRO DE ACEITE Y EL SEPARADOR, SE LE CAMBIA EL FILTRO DE ACEITE Y EL SEPARADOR DE ACEITE</v>
          </cell>
          <cell r="AC59" t="str">
            <v>SI</v>
          </cell>
        </row>
        <row r="60">
          <cell r="A60" t="str">
            <v>A-000056</v>
          </cell>
          <cell r="B60">
            <v>44849</v>
          </cell>
          <cell r="F60" t="str">
            <v>EFIPROCESOS</v>
          </cell>
          <cell r="G60" t="str">
            <v>DEIMER SANCHEZ</v>
          </cell>
          <cell r="H60" t="str">
            <v>YERSON GARZON</v>
          </cell>
          <cell r="M60" t="str">
            <v>M</v>
          </cell>
          <cell r="N60" t="str">
            <v xml:space="preserve">6 AM - 4 PM </v>
          </cell>
          <cell r="T60" t="str">
            <v xml:space="preserve">SE ENDEREZÁ ALABE DEL SINFÍN BAJO SILO DE ALMENDRA </v>
          </cell>
          <cell r="U60" t="str">
            <v>NO</v>
          </cell>
          <cell r="V60" t="str">
            <v>SI</v>
          </cell>
          <cell r="W60" t="str">
            <v>NO</v>
          </cell>
          <cell r="X60" t="str">
            <v>NO</v>
          </cell>
          <cell r="Y60" t="str">
            <v>IVAN VEGA</v>
          </cell>
          <cell r="Z60">
            <v>0.2986111111111111</v>
          </cell>
          <cell r="AA60">
            <v>0.44444444444444442</v>
          </cell>
          <cell r="AB60" t="str">
            <v>SE SOLDÓ Y DEJÓ FUNCIONANDO</v>
          </cell>
          <cell r="AC60" t="str">
            <v>SI</v>
          </cell>
        </row>
        <row r="61">
          <cell r="A61" t="str">
            <v>A-000057</v>
          </cell>
          <cell r="B61">
            <v>44851</v>
          </cell>
          <cell r="F61" t="str">
            <v>EFIPROCESOS</v>
          </cell>
          <cell r="G61" t="str">
            <v>JUAN DAVID MEDINA</v>
          </cell>
          <cell r="M61" t="str">
            <v>E</v>
          </cell>
          <cell r="N61" t="str">
            <v xml:space="preserve">6 AM - 2 PM </v>
          </cell>
          <cell r="Q61" t="str">
            <v xml:space="preserve">EXTRACCION </v>
          </cell>
          <cell r="R61" t="str">
            <v>DIGESTOR N°1</v>
          </cell>
          <cell r="T61" t="str">
            <v xml:space="preserve">CAMBIO DE CLAVIJA HEMBRA DE EXTRENSION 110 </v>
          </cell>
          <cell r="U61" t="str">
            <v>NO</v>
          </cell>
          <cell r="V61" t="str">
            <v>NO</v>
          </cell>
          <cell r="W61" t="str">
            <v>NO</v>
          </cell>
          <cell r="X61" t="str">
            <v>NO</v>
          </cell>
          <cell r="Y61" t="str">
            <v>IVAN VEGA</v>
          </cell>
          <cell r="Z61">
            <v>0.35416666666666669</v>
          </cell>
          <cell r="AA61">
            <v>0.375</v>
          </cell>
          <cell r="AC61" t="str">
            <v>SI</v>
          </cell>
        </row>
        <row r="62">
          <cell r="A62" t="str">
            <v>A-000058</v>
          </cell>
          <cell r="B62">
            <v>44852</v>
          </cell>
          <cell r="F62" t="str">
            <v>EFIPROCESOS</v>
          </cell>
          <cell r="G62" t="str">
            <v>HARLYS CORTES</v>
          </cell>
          <cell r="H62" t="str">
            <v>YERSON GARZON</v>
          </cell>
          <cell r="M62" t="str">
            <v>M</v>
          </cell>
          <cell r="N62" t="str">
            <v>6 AM - 7 PM</v>
          </cell>
          <cell r="T62" t="str">
            <v xml:space="preserve">SE BAJA VALVULA DE LA BOMBA DE LAGUNA #2 </v>
          </cell>
          <cell r="U62" t="str">
            <v>SI</v>
          </cell>
          <cell r="V62" t="str">
            <v>NO</v>
          </cell>
          <cell r="W62" t="str">
            <v>NO</v>
          </cell>
          <cell r="X62" t="str">
            <v>NO</v>
          </cell>
          <cell r="Y62" t="str">
            <v>IVAN VEGA</v>
          </cell>
          <cell r="Z62">
            <v>0.3611111111111111</v>
          </cell>
          <cell r="AA62">
            <v>0.46527777777777773</v>
          </cell>
          <cell r="AB62" t="str">
            <v xml:space="preserve">ESTÁ PARA CAMBIO, SE RELLENA DE SOLDADURA </v>
          </cell>
          <cell r="AC62" t="str">
            <v>SI</v>
          </cell>
        </row>
        <row r="63">
          <cell r="A63" t="str">
            <v>A-000059</v>
          </cell>
          <cell r="B63">
            <v>44853</v>
          </cell>
          <cell r="F63" t="str">
            <v>EFIPROCESOS</v>
          </cell>
          <cell r="G63" t="str">
            <v>JUAN DAVID MEDINA</v>
          </cell>
          <cell r="M63" t="str">
            <v>E</v>
          </cell>
          <cell r="N63" t="str">
            <v xml:space="preserve">6 AM - 4 PM </v>
          </cell>
          <cell r="Q63" t="str">
            <v>ESTERILIZACION</v>
          </cell>
          <cell r="R63" t="str">
            <v>ESTERELIZADOR N°1</v>
          </cell>
          <cell r="T63" t="str">
            <v xml:space="preserve">SE DRENA HUMEDAD DE TRAMAP DE ESTERILIZADOR </v>
          </cell>
          <cell r="U63" t="str">
            <v>NO</v>
          </cell>
          <cell r="V63" t="str">
            <v>NO</v>
          </cell>
          <cell r="W63" t="str">
            <v>NO</v>
          </cell>
          <cell r="X63" t="str">
            <v>NO</v>
          </cell>
          <cell r="Y63" t="str">
            <v>IVAN VEGA</v>
          </cell>
          <cell r="Z63">
            <v>0.2986111111111111</v>
          </cell>
          <cell r="AA63">
            <v>0.38611111111111113</v>
          </cell>
          <cell r="AC63" t="str">
            <v>SI</v>
          </cell>
        </row>
        <row r="64">
          <cell r="A64" t="str">
            <v>A-000060</v>
          </cell>
          <cell r="B64">
            <v>44854</v>
          </cell>
          <cell r="F64" t="str">
            <v>EFIPROCESOS</v>
          </cell>
          <cell r="G64" t="str">
            <v>CLEIMER LEON</v>
          </cell>
          <cell r="H64" t="str">
            <v xml:space="preserve">JUAN DAVID BRAVO </v>
          </cell>
          <cell r="M64" t="str">
            <v>M</v>
          </cell>
          <cell r="N64" t="str">
            <v>6 AM - 4 PM</v>
          </cell>
          <cell r="T64" t="str">
            <v xml:space="preserve">SE DESARMÓ BOMBA DE LAGUNAS </v>
          </cell>
          <cell r="U64" t="str">
            <v>SI</v>
          </cell>
          <cell r="V64" t="str">
            <v>NO</v>
          </cell>
          <cell r="W64" t="str">
            <v>NO</v>
          </cell>
          <cell r="X64" t="str">
            <v>NO</v>
          </cell>
          <cell r="Y64" t="str">
            <v xml:space="preserve">IVAN VEGA </v>
          </cell>
          <cell r="Z64">
            <v>0.3611111111111111</v>
          </cell>
          <cell r="AA64">
            <v>0.48333333333333334</v>
          </cell>
          <cell r="AB64" t="str">
            <v>NO FUE POSIBLE CAMBIARLO</v>
          </cell>
          <cell r="AC64" t="str">
            <v>NO</v>
          </cell>
        </row>
        <row r="65">
          <cell r="A65" t="str">
            <v>A-000061</v>
          </cell>
          <cell r="B65">
            <v>44855</v>
          </cell>
          <cell r="F65" t="str">
            <v>EFIPROCESOS</v>
          </cell>
          <cell r="G65" t="str">
            <v>JUAN DAVID MEDINA</v>
          </cell>
          <cell r="M65" t="str">
            <v>E</v>
          </cell>
          <cell r="N65" t="str">
            <v xml:space="preserve">6 AM - 4 PM </v>
          </cell>
          <cell r="T65" t="str">
            <v>SE APLICA SILICONA TRANSAPARENTE A BOTONERA DE CABLESTANTE</v>
          </cell>
          <cell r="U65" t="str">
            <v>NO</v>
          </cell>
          <cell r="V65" t="str">
            <v>NO</v>
          </cell>
          <cell r="W65" t="str">
            <v>NO</v>
          </cell>
          <cell r="X65" t="str">
            <v>NO</v>
          </cell>
          <cell r="Y65" t="str">
            <v>IVAN VEGA</v>
          </cell>
          <cell r="Z65">
            <v>0.43055555555555558</v>
          </cell>
          <cell r="AA65">
            <v>0.46527777777777773</v>
          </cell>
          <cell r="AB65" t="str">
            <v xml:space="preserve">TAMBIEN SE LE APLICÓ A LOS MANDOS DE ENTRADA Y SALIDA DEL ESTERILIZADOR </v>
          </cell>
          <cell r="AC65" t="str">
            <v>SI</v>
          </cell>
        </row>
        <row r="66">
          <cell r="A66" t="str">
            <v>A-000062</v>
          </cell>
          <cell r="B66">
            <v>44856</v>
          </cell>
          <cell r="F66" t="str">
            <v>EFIPROCESOS</v>
          </cell>
          <cell r="G66" t="str">
            <v>DEIMER SANCHEZ</v>
          </cell>
          <cell r="H66" t="str">
            <v>YERSON GARZON</v>
          </cell>
          <cell r="M66" t="str">
            <v>M</v>
          </cell>
          <cell r="N66" t="str">
            <v xml:space="preserve">4 PM - 2 AM </v>
          </cell>
          <cell r="T66" t="str">
            <v xml:space="preserve">REVISIÓN DE POLIN BANDA QUE ALIMENTA RAQUIS </v>
          </cell>
          <cell r="U66" t="str">
            <v>SI</v>
          </cell>
          <cell r="V66" t="str">
            <v>NO</v>
          </cell>
          <cell r="W66" t="str">
            <v>NO</v>
          </cell>
          <cell r="X66" t="str">
            <v>NO</v>
          </cell>
          <cell r="Y66" t="str">
            <v>IVAN VEGA</v>
          </cell>
          <cell r="Z66">
            <v>0.75694444444444453</v>
          </cell>
          <cell r="AA66">
            <v>0.86111111111111116</v>
          </cell>
          <cell r="AC66" t="str">
            <v xml:space="preserve">SI </v>
          </cell>
        </row>
        <row r="67">
          <cell r="A67" t="str">
            <v>A-000063</v>
          </cell>
          <cell r="B67">
            <v>44858</v>
          </cell>
          <cell r="F67" t="str">
            <v>EFIPROCESOS</v>
          </cell>
          <cell r="G67" t="str">
            <v>DEIMER SANCHEZ</v>
          </cell>
          <cell r="H67" t="str">
            <v xml:space="preserve">MIGUEL CORTES </v>
          </cell>
          <cell r="M67" t="str">
            <v>M</v>
          </cell>
          <cell r="N67" t="str">
            <v xml:space="preserve">4 PM - 2 AM </v>
          </cell>
          <cell r="T67" t="str">
            <v xml:space="preserve">CAMBIO DE SELLO MECANCIO A BOMBA DE LAGUNAS </v>
          </cell>
          <cell r="U67" t="str">
            <v>SI</v>
          </cell>
          <cell r="V67" t="str">
            <v>NO</v>
          </cell>
          <cell r="W67" t="str">
            <v>NO</v>
          </cell>
          <cell r="X67" t="str">
            <v>NO</v>
          </cell>
          <cell r="Y67" t="str">
            <v>IVAN VEGA</v>
          </cell>
          <cell r="Z67">
            <v>0.84027777777777779</v>
          </cell>
          <cell r="AA67">
            <v>0.92361111111111116</v>
          </cell>
          <cell r="AB67" t="str">
            <v xml:space="preserve">SE DEJA HABILITADA Y LISTA PARA TRABAJAR </v>
          </cell>
          <cell r="AC67" t="str">
            <v>SI</v>
          </cell>
        </row>
        <row r="68">
          <cell r="A68" t="str">
            <v>A-000064</v>
          </cell>
          <cell r="B68">
            <v>44859</v>
          </cell>
          <cell r="F68" t="str">
            <v>EFIPROCESOS</v>
          </cell>
          <cell r="G68" t="str">
            <v xml:space="preserve">MIGUEL CORTES </v>
          </cell>
          <cell r="M68" t="str">
            <v>E</v>
          </cell>
          <cell r="N68" t="str">
            <v xml:space="preserve">6 AM  - 4 PM </v>
          </cell>
          <cell r="Q68" t="str">
            <v>PLANTA DE AGUA</v>
          </cell>
          <cell r="T68" t="str">
            <v xml:space="preserve">SE REVISA PTAI </v>
          </cell>
          <cell r="U68" t="str">
            <v>NO</v>
          </cell>
          <cell r="V68" t="str">
            <v>NO</v>
          </cell>
          <cell r="W68" t="str">
            <v>NO</v>
          </cell>
          <cell r="X68" t="str">
            <v>NO</v>
          </cell>
          <cell r="Y68" t="str">
            <v>IVAN VEGA</v>
          </cell>
          <cell r="Z68">
            <v>0.35833333333333334</v>
          </cell>
          <cell r="AA68">
            <v>0.43541666666666662</v>
          </cell>
          <cell r="AB68" t="str">
            <v xml:space="preserve">SE ENCUENTRA EN BUEN ESTADO LO QUE ESTA EN FALLO SON LOS FILTROS ESTAN SUCIOS </v>
          </cell>
          <cell r="AC68" t="str">
            <v>SI</v>
          </cell>
        </row>
        <row r="69">
          <cell r="A69" t="str">
            <v>A-000065</v>
          </cell>
          <cell r="B69">
            <v>44860</v>
          </cell>
          <cell r="F69" t="str">
            <v>EFIPROCESOS</v>
          </cell>
          <cell r="G69" t="str">
            <v>HARLYS CORTES</v>
          </cell>
          <cell r="H69" t="str">
            <v>CLEIMER LEON</v>
          </cell>
          <cell r="M69" t="str">
            <v>M</v>
          </cell>
          <cell r="N69" t="str">
            <v xml:space="preserve">4 PM - 2 AM </v>
          </cell>
          <cell r="T69" t="str">
            <v xml:space="preserve">SE INTRODUCE LA CADENA DEL REDLER DE CENIZA DE CALDERA </v>
          </cell>
          <cell r="U69" t="str">
            <v>SI</v>
          </cell>
          <cell r="V69" t="str">
            <v>NO</v>
          </cell>
          <cell r="W69" t="str">
            <v>NO</v>
          </cell>
          <cell r="X69" t="str">
            <v>NO</v>
          </cell>
          <cell r="Y69" t="str">
            <v>IVAN VEGA</v>
          </cell>
          <cell r="Z69">
            <v>0.76388888888888884</v>
          </cell>
          <cell r="AA69">
            <v>0.82291666666666663</v>
          </cell>
          <cell r="AC69" t="str">
            <v>SI</v>
          </cell>
        </row>
        <row r="70">
          <cell r="A70" t="str">
            <v>A-000066</v>
          </cell>
          <cell r="B70">
            <v>44861</v>
          </cell>
          <cell r="F70" t="str">
            <v>EFIPROCESOS</v>
          </cell>
          <cell r="G70" t="str">
            <v>JUAN DAVID MEDINA</v>
          </cell>
          <cell r="M70" t="str">
            <v>E</v>
          </cell>
          <cell r="N70" t="str">
            <v xml:space="preserve">4 PM - 2 AM </v>
          </cell>
          <cell r="T70" t="str">
            <v xml:space="preserve">VOLTEO DE BARRAS MOLINO MARTILLO </v>
          </cell>
          <cell r="U70" t="str">
            <v>SI</v>
          </cell>
          <cell r="V70" t="str">
            <v>NO</v>
          </cell>
          <cell r="W70" t="str">
            <v>NO</v>
          </cell>
          <cell r="X70" t="str">
            <v>NO</v>
          </cell>
          <cell r="Y70" t="str">
            <v>IVAN VEGA</v>
          </cell>
          <cell r="Z70">
            <v>0.79861111111111116</v>
          </cell>
          <cell r="AA70">
            <v>0.86111111111111116</v>
          </cell>
          <cell r="AC70" t="str">
            <v>SI</v>
          </cell>
        </row>
        <row r="71">
          <cell r="A71" t="str">
            <v>A-000067</v>
          </cell>
          <cell r="B71">
            <v>44862</v>
          </cell>
          <cell r="F71" t="str">
            <v>EFIPROCESOS</v>
          </cell>
          <cell r="G71" t="str">
            <v>DEIMER SANCHEZ</v>
          </cell>
          <cell r="H71" t="str">
            <v xml:space="preserve">JUAN DAVID BRAVO </v>
          </cell>
          <cell r="M71" t="str">
            <v>M</v>
          </cell>
          <cell r="N71" t="str">
            <v xml:space="preserve">6 AM - 4 PM </v>
          </cell>
          <cell r="T71" t="str">
            <v xml:space="preserve">CAMBIO DE BARRAS MOLEDORAS DE MOLINO DE PKO </v>
          </cell>
          <cell r="U71" t="str">
            <v>SI</v>
          </cell>
          <cell r="V71" t="str">
            <v>NO</v>
          </cell>
          <cell r="W71" t="str">
            <v>NO</v>
          </cell>
          <cell r="X71" t="str">
            <v>NO</v>
          </cell>
          <cell r="Y71" t="str">
            <v>IVAN VEGA</v>
          </cell>
          <cell r="Z71">
            <v>0.375</v>
          </cell>
          <cell r="AA71">
            <v>0.59027777777777779</v>
          </cell>
          <cell r="AB71" t="str">
            <v xml:space="preserve">PENDIENTE REVISAR CUANDO ES EL OTRO VOLTEO </v>
          </cell>
          <cell r="AC71" t="str">
            <v>SI</v>
          </cell>
        </row>
        <row r="72">
          <cell r="A72" t="str">
            <v>A-000068</v>
          </cell>
          <cell r="B72">
            <v>44863</v>
          </cell>
          <cell r="F72" t="str">
            <v>EFIPROCESOS</v>
          </cell>
          <cell r="T72" t="str">
            <v xml:space="preserve"> </v>
          </cell>
        </row>
        <row r="73">
          <cell r="A73" t="str">
            <v>A-000069</v>
          </cell>
        </row>
        <row r="74">
          <cell r="A74" t="str">
            <v>A-000070</v>
          </cell>
        </row>
        <row r="75">
          <cell r="A75" t="str">
            <v>A-000071</v>
          </cell>
        </row>
        <row r="76">
          <cell r="A76" t="str">
            <v>A-000072</v>
          </cell>
        </row>
        <row r="77">
          <cell r="A77" t="str">
            <v>A-000073</v>
          </cell>
        </row>
        <row r="78">
          <cell r="A78" t="str">
            <v>A-000074</v>
          </cell>
        </row>
        <row r="79">
          <cell r="A79" t="str">
            <v>A-000075</v>
          </cell>
        </row>
        <row r="80">
          <cell r="A80" t="str">
            <v>A-000076</v>
          </cell>
        </row>
        <row r="81">
          <cell r="A81" t="str">
            <v>A-000077</v>
          </cell>
        </row>
        <row r="82">
          <cell r="A82" t="str">
            <v>A-000078</v>
          </cell>
        </row>
        <row r="83">
          <cell r="A83" t="str">
            <v>A-000079</v>
          </cell>
        </row>
        <row r="84">
          <cell r="A84" t="str">
            <v>A-000080</v>
          </cell>
        </row>
        <row r="85">
          <cell r="A85" t="str">
            <v>A-000081</v>
          </cell>
        </row>
        <row r="86">
          <cell r="A86" t="str">
            <v>A-000082</v>
          </cell>
        </row>
        <row r="87">
          <cell r="A87" t="str">
            <v>A-000083</v>
          </cell>
        </row>
        <row r="88">
          <cell r="A88" t="str">
            <v>A-000084</v>
          </cell>
        </row>
        <row r="89">
          <cell r="A89" t="str">
            <v>A-000085</v>
          </cell>
        </row>
        <row r="90">
          <cell r="A90" t="str">
            <v>A-000086</v>
          </cell>
        </row>
        <row r="91">
          <cell r="A91" t="str">
            <v>A-000087</v>
          </cell>
        </row>
        <row r="92">
          <cell r="A92" t="str">
            <v>A-000088</v>
          </cell>
        </row>
        <row r="93">
          <cell r="A93" t="str">
            <v>A-000089</v>
          </cell>
        </row>
        <row r="94">
          <cell r="A94" t="str">
            <v>A-000090</v>
          </cell>
        </row>
        <row r="95">
          <cell r="A95" t="str">
            <v>A-000091</v>
          </cell>
        </row>
        <row r="96">
          <cell r="A96" t="str">
            <v>A-000092</v>
          </cell>
        </row>
        <row r="97">
          <cell r="A97" t="str">
            <v>A-000093</v>
          </cell>
        </row>
        <row r="98">
          <cell r="A98" t="str">
            <v>A-000094</v>
          </cell>
        </row>
        <row r="99">
          <cell r="A99" t="str">
            <v>A-000095</v>
          </cell>
        </row>
        <row r="100">
          <cell r="A100" t="str">
            <v>A-000096</v>
          </cell>
        </row>
        <row r="101">
          <cell r="A101" t="str">
            <v>A-000097</v>
          </cell>
        </row>
        <row r="102">
          <cell r="A102" t="str">
            <v>A-000098</v>
          </cell>
        </row>
        <row r="103">
          <cell r="A103" t="str">
            <v>A-000099</v>
          </cell>
        </row>
        <row r="104">
          <cell r="A104" t="str">
            <v>A-000100</v>
          </cell>
        </row>
        <row r="105">
          <cell r="A105" t="str">
            <v>A-000101</v>
          </cell>
        </row>
        <row r="106">
          <cell r="A106" t="str">
            <v>A-000102</v>
          </cell>
        </row>
        <row r="107">
          <cell r="A107" t="str">
            <v>A-000103</v>
          </cell>
        </row>
        <row r="108">
          <cell r="A108" t="str">
            <v>A-000104</v>
          </cell>
        </row>
        <row r="109">
          <cell r="A109" t="str">
            <v>A-000105</v>
          </cell>
        </row>
        <row r="110">
          <cell r="A110" t="str">
            <v>A-000106</v>
          </cell>
        </row>
        <row r="111">
          <cell r="A111" t="str">
            <v>A-000107</v>
          </cell>
        </row>
        <row r="112">
          <cell r="A112" t="str">
            <v>A-000108</v>
          </cell>
        </row>
        <row r="113">
          <cell r="A113" t="str">
            <v>A-000109</v>
          </cell>
        </row>
        <row r="114">
          <cell r="A114" t="str">
            <v>A-000110</v>
          </cell>
        </row>
        <row r="115">
          <cell r="A115" t="str">
            <v>A-000111</v>
          </cell>
        </row>
        <row r="116">
          <cell r="A116" t="str">
            <v>A-000112</v>
          </cell>
        </row>
        <row r="117">
          <cell r="A117" t="str">
            <v>A-000113</v>
          </cell>
        </row>
        <row r="118">
          <cell r="A118" t="str">
            <v>A-000114</v>
          </cell>
        </row>
        <row r="119">
          <cell r="A119" t="str">
            <v>A-000115</v>
          </cell>
        </row>
        <row r="120">
          <cell r="A120" t="str">
            <v>A-000116</v>
          </cell>
        </row>
        <row r="121">
          <cell r="A121" t="str">
            <v>A-000117</v>
          </cell>
        </row>
        <row r="122">
          <cell r="A122" t="str">
            <v>A-000118</v>
          </cell>
        </row>
        <row r="123">
          <cell r="A123" t="str">
            <v>A-000119</v>
          </cell>
        </row>
        <row r="124">
          <cell r="A124" t="str">
            <v>A-000120</v>
          </cell>
        </row>
        <row r="125">
          <cell r="A125" t="str">
            <v>A-000121</v>
          </cell>
        </row>
        <row r="126">
          <cell r="A126" t="str">
            <v>A-000122</v>
          </cell>
        </row>
        <row r="127">
          <cell r="A127" t="str">
            <v>A-000123</v>
          </cell>
        </row>
        <row r="128">
          <cell r="A128" t="str">
            <v>A-000124</v>
          </cell>
        </row>
        <row r="129">
          <cell r="A129" t="str">
            <v>A-000125</v>
          </cell>
        </row>
        <row r="130">
          <cell r="A130" t="str">
            <v>A-000126</v>
          </cell>
        </row>
        <row r="131">
          <cell r="A131" t="str">
            <v>A-000127</v>
          </cell>
        </row>
        <row r="132">
          <cell r="A132" t="str">
            <v>A-000128</v>
          </cell>
        </row>
        <row r="133">
          <cell r="A133" t="str">
            <v>A-000129</v>
          </cell>
        </row>
        <row r="134">
          <cell r="A134" t="str">
            <v>A-000130</v>
          </cell>
        </row>
        <row r="135">
          <cell r="A135" t="str">
            <v>A-000131</v>
          </cell>
        </row>
        <row r="136">
          <cell r="A136" t="str">
            <v>A-000132</v>
          </cell>
        </row>
        <row r="137">
          <cell r="A137" t="str">
            <v>A-000133</v>
          </cell>
        </row>
        <row r="138">
          <cell r="A138" t="str">
            <v>A-000134</v>
          </cell>
        </row>
        <row r="139">
          <cell r="A139" t="str">
            <v>A-000135</v>
          </cell>
        </row>
        <row r="140">
          <cell r="A140" t="str">
            <v>A-000136</v>
          </cell>
        </row>
        <row r="141">
          <cell r="A141" t="str">
            <v>A-000137</v>
          </cell>
        </row>
        <row r="142">
          <cell r="A142" t="str">
            <v>A-000138</v>
          </cell>
        </row>
        <row r="143">
          <cell r="A143" t="str">
            <v>A-000139</v>
          </cell>
        </row>
        <row r="144">
          <cell r="A144" t="str">
            <v>A-000140</v>
          </cell>
        </row>
        <row r="145">
          <cell r="A145" t="str">
            <v>A-000141</v>
          </cell>
        </row>
        <row r="146">
          <cell r="A146" t="str">
            <v>A-000142</v>
          </cell>
        </row>
        <row r="147">
          <cell r="A147" t="str">
            <v>A-000143</v>
          </cell>
        </row>
        <row r="148">
          <cell r="A148" t="str">
            <v>A-000144</v>
          </cell>
        </row>
        <row r="149">
          <cell r="A149" t="str">
            <v>A-000145</v>
          </cell>
        </row>
        <row r="150">
          <cell r="A150" t="str">
            <v>A-000146</v>
          </cell>
        </row>
        <row r="151">
          <cell r="A151" t="str">
            <v>A-000147</v>
          </cell>
        </row>
        <row r="152">
          <cell r="A152" t="str">
            <v>A-000148</v>
          </cell>
        </row>
        <row r="153">
          <cell r="A153" t="str">
            <v>A-000149</v>
          </cell>
        </row>
        <row r="154">
          <cell r="A154" t="str">
            <v>A-000150</v>
          </cell>
        </row>
        <row r="155">
          <cell r="A155" t="str">
            <v>A-000151</v>
          </cell>
        </row>
        <row r="156">
          <cell r="A156" t="str">
            <v>A-000152</v>
          </cell>
        </row>
        <row r="157">
          <cell r="A157" t="str">
            <v>A-000153</v>
          </cell>
        </row>
        <row r="158">
          <cell r="A158" t="str">
            <v>A-000154</v>
          </cell>
        </row>
        <row r="159">
          <cell r="A159" t="str">
            <v>A-000155</v>
          </cell>
        </row>
        <row r="160">
          <cell r="A160" t="str">
            <v>A-000156</v>
          </cell>
        </row>
        <row r="161">
          <cell r="A161" t="str">
            <v>A-000157</v>
          </cell>
        </row>
        <row r="162">
          <cell r="A162" t="str">
            <v>A-000158</v>
          </cell>
        </row>
        <row r="163">
          <cell r="A163" t="str">
            <v>A-000159</v>
          </cell>
        </row>
        <row r="164">
          <cell r="A164" t="str">
            <v>A-000160</v>
          </cell>
        </row>
        <row r="165">
          <cell r="A165" t="str">
            <v>A-000161</v>
          </cell>
        </row>
        <row r="166">
          <cell r="A166" t="str">
            <v>A-000162</v>
          </cell>
        </row>
        <row r="167">
          <cell r="A167" t="str">
            <v>A-000163</v>
          </cell>
        </row>
        <row r="168">
          <cell r="A168" t="str">
            <v>A-000164</v>
          </cell>
        </row>
        <row r="169">
          <cell r="A169" t="str">
            <v>A-000165</v>
          </cell>
        </row>
        <row r="170">
          <cell r="A170" t="str">
            <v>A-000166</v>
          </cell>
        </row>
        <row r="171">
          <cell r="A171" t="str">
            <v>A-000167</v>
          </cell>
        </row>
        <row r="172">
          <cell r="A172" t="str">
            <v>A-000168</v>
          </cell>
        </row>
        <row r="173">
          <cell r="A173" t="str">
            <v>A-000169</v>
          </cell>
        </row>
        <row r="174">
          <cell r="A174" t="str">
            <v>A-000170</v>
          </cell>
        </row>
        <row r="175">
          <cell r="A175" t="str">
            <v>A-000171</v>
          </cell>
        </row>
        <row r="176">
          <cell r="A176" t="str">
            <v>A-000172</v>
          </cell>
        </row>
        <row r="177">
          <cell r="A177" t="str">
            <v>A-000173</v>
          </cell>
        </row>
        <row r="178">
          <cell r="A178" t="str">
            <v>A-000174</v>
          </cell>
        </row>
        <row r="179">
          <cell r="A179" t="str">
            <v>A-000175</v>
          </cell>
        </row>
        <row r="180">
          <cell r="A180" t="str">
            <v>A-000176</v>
          </cell>
        </row>
        <row r="181">
          <cell r="A181" t="str">
            <v>A-000177</v>
          </cell>
        </row>
        <row r="182">
          <cell r="A182" t="str">
            <v>A-000178</v>
          </cell>
        </row>
        <row r="183">
          <cell r="A183" t="str">
            <v>A-000179</v>
          </cell>
        </row>
        <row r="184">
          <cell r="A184" t="str">
            <v>A-000180</v>
          </cell>
        </row>
        <row r="185">
          <cell r="A185" t="str">
            <v>A-000181</v>
          </cell>
        </row>
        <row r="186">
          <cell r="A186" t="str">
            <v>A-000182</v>
          </cell>
        </row>
        <row r="187">
          <cell r="A187" t="str">
            <v>A-000183</v>
          </cell>
        </row>
        <row r="188">
          <cell r="A188" t="str">
            <v>A-000184</v>
          </cell>
        </row>
        <row r="189">
          <cell r="A189" t="str">
            <v>A-000185</v>
          </cell>
        </row>
        <row r="190">
          <cell r="A190" t="str">
            <v>A-000186</v>
          </cell>
        </row>
        <row r="191">
          <cell r="A191" t="str">
            <v>A-000187</v>
          </cell>
        </row>
        <row r="192">
          <cell r="A192" t="str">
            <v>A-000188</v>
          </cell>
        </row>
        <row r="193">
          <cell r="A193" t="str">
            <v>A-000189</v>
          </cell>
        </row>
        <row r="194">
          <cell r="A194" t="str">
            <v>A-000190</v>
          </cell>
        </row>
        <row r="195">
          <cell r="A195" t="str">
            <v>A-000191</v>
          </cell>
        </row>
        <row r="196">
          <cell r="A196" t="str">
            <v>A-000192</v>
          </cell>
        </row>
        <row r="197">
          <cell r="A197" t="str">
            <v>A-000193</v>
          </cell>
        </row>
        <row r="198">
          <cell r="A198" t="str">
            <v>A-000194</v>
          </cell>
        </row>
        <row r="199">
          <cell r="A199" t="str">
            <v>A-000195</v>
          </cell>
        </row>
        <row r="200">
          <cell r="A200" t="str">
            <v>A-000196</v>
          </cell>
        </row>
        <row r="201">
          <cell r="A201" t="str">
            <v>A-000197</v>
          </cell>
        </row>
        <row r="202">
          <cell r="A202" t="str">
            <v>A-000198</v>
          </cell>
        </row>
        <row r="203">
          <cell r="A203" t="str">
            <v>A-000199</v>
          </cell>
        </row>
        <row r="204">
          <cell r="A204" t="str">
            <v>A-000200</v>
          </cell>
        </row>
        <row r="205">
          <cell r="A205" t="str">
            <v>A-000201</v>
          </cell>
        </row>
        <row r="206">
          <cell r="A206" t="str">
            <v>A-000202</v>
          </cell>
        </row>
        <row r="207">
          <cell r="A207" t="str">
            <v>A-000203</v>
          </cell>
        </row>
        <row r="208">
          <cell r="A208" t="str">
            <v>A-000204</v>
          </cell>
        </row>
        <row r="209">
          <cell r="A209" t="str">
            <v>A-000205</v>
          </cell>
        </row>
        <row r="210">
          <cell r="A210" t="str">
            <v>A-000206</v>
          </cell>
        </row>
        <row r="211">
          <cell r="A211" t="str">
            <v>A-000207</v>
          </cell>
        </row>
        <row r="212">
          <cell r="A212" t="str">
            <v>A-000208</v>
          </cell>
        </row>
        <row r="213">
          <cell r="A213" t="str">
            <v>A-000209</v>
          </cell>
        </row>
        <row r="214">
          <cell r="A214" t="str">
            <v>A-000210</v>
          </cell>
        </row>
        <row r="215">
          <cell r="A215" t="str">
            <v>A-000211</v>
          </cell>
        </row>
        <row r="216">
          <cell r="A216" t="str">
            <v>A-000212</v>
          </cell>
        </row>
        <row r="217">
          <cell r="A217" t="str">
            <v>A-000213</v>
          </cell>
        </row>
        <row r="218">
          <cell r="A218" t="str">
            <v>A-000214</v>
          </cell>
        </row>
        <row r="219">
          <cell r="A219" t="str">
            <v>A-000215</v>
          </cell>
        </row>
        <row r="220">
          <cell r="A220" t="str">
            <v>A-000216</v>
          </cell>
        </row>
        <row r="221">
          <cell r="A221" t="str">
            <v>A-000217</v>
          </cell>
        </row>
        <row r="222">
          <cell r="A222" t="str">
            <v>A-000218</v>
          </cell>
        </row>
        <row r="223">
          <cell r="A223" t="str">
            <v>A-000219</v>
          </cell>
        </row>
        <row r="224">
          <cell r="A224" t="str">
            <v>A-000220</v>
          </cell>
        </row>
        <row r="225">
          <cell r="A225" t="str">
            <v>A-000221</v>
          </cell>
        </row>
        <row r="226">
          <cell r="A226" t="str">
            <v>A-000222</v>
          </cell>
        </row>
        <row r="227">
          <cell r="A227" t="str">
            <v>A-000223</v>
          </cell>
        </row>
        <row r="228">
          <cell r="A228" t="str">
            <v>A-000224</v>
          </cell>
        </row>
        <row r="229">
          <cell r="A229" t="str">
            <v>A-000225</v>
          </cell>
        </row>
        <row r="230">
          <cell r="A230" t="str">
            <v>A-000226</v>
          </cell>
        </row>
        <row r="231">
          <cell r="A231" t="str">
            <v>A-000227</v>
          </cell>
        </row>
        <row r="232">
          <cell r="A232" t="str">
            <v>A-000228</v>
          </cell>
        </row>
        <row r="233">
          <cell r="A233" t="str">
            <v>A-000229</v>
          </cell>
        </row>
        <row r="234">
          <cell r="A234" t="str">
            <v>A-000230</v>
          </cell>
        </row>
        <row r="235">
          <cell r="A235" t="str">
            <v>A-000231</v>
          </cell>
        </row>
        <row r="236">
          <cell r="A236" t="str">
            <v>A-000232</v>
          </cell>
        </row>
        <row r="237">
          <cell r="A237" t="str">
            <v>A-000233</v>
          </cell>
        </row>
        <row r="238">
          <cell r="A238" t="str">
            <v>A-000234</v>
          </cell>
        </row>
        <row r="239">
          <cell r="A239" t="str">
            <v>A-000235</v>
          </cell>
        </row>
        <row r="240">
          <cell r="A240" t="str">
            <v>A-000236</v>
          </cell>
        </row>
        <row r="241">
          <cell r="A241" t="str">
            <v>A-000237</v>
          </cell>
        </row>
        <row r="242">
          <cell r="A242" t="str">
            <v>A-000238</v>
          </cell>
        </row>
        <row r="243">
          <cell r="A243" t="str">
            <v>A-000239</v>
          </cell>
        </row>
        <row r="244">
          <cell r="A244" t="str">
            <v>A-000240</v>
          </cell>
        </row>
        <row r="245">
          <cell r="A245" t="str">
            <v>A-000241</v>
          </cell>
        </row>
        <row r="246">
          <cell r="A246" t="str">
            <v>A-000242</v>
          </cell>
        </row>
        <row r="247">
          <cell r="A247" t="str">
            <v>A-000243</v>
          </cell>
        </row>
        <row r="248">
          <cell r="A248" t="str">
            <v>A-000244</v>
          </cell>
        </row>
        <row r="249">
          <cell r="A249" t="str">
            <v>A-000245</v>
          </cell>
        </row>
        <row r="250">
          <cell r="A250" t="str">
            <v>A-000246</v>
          </cell>
        </row>
        <row r="251">
          <cell r="A251" t="str">
            <v>A-000247</v>
          </cell>
        </row>
        <row r="252">
          <cell r="A252" t="str">
            <v>A-000248</v>
          </cell>
        </row>
        <row r="253">
          <cell r="A253" t="str">
            <v>A-000249</v>
          </cell>
        </row>
        <row r="254">
          <cell r="A254" t="str">
            <v>A-000250</v>
          </cell>
        </row>
        <row r="255">
          <cell r="A255" t="str">
            <v>A-000251</v>
          </cell>
        </row>
        <row r="256">
          <cell r="A256" t="str">
            <v>A-000252</v>
          </cell>
        </row>
        <row r="257">
          <cell r="A257" t="str">
            <v>A-000253</v>
          </cell>
        </row>
        <row r="258">
          <cell r="A258" t="str">
            <v>A-000254</v>
          </cell>
        </row>
        <row r="259">
          <cell r="A259" t="str">
            <v>A-000255</v>
          </cell>
        </row>
        <row r="260">
          <cell r="A260" t="str">
            <v>A-000256</v>
          </cell>
        </row>
        <row r="261">
          <cell r="A261" t="str">
            <v>A-000257</v>
          </cell>
        </row>
        <row r="262">
          <cell r="A262" t="str">
            <v>A-000258</v>
          </cell>
        </row>
        <row r="263">
          <cell r="A263" t="str">
            <v>A-000259</v>
          </cell>
        </row>
        <row r="264">
          <cell r="A264" t="str">
            <v>A-000260</v>
          </cell>
        </row>
        <row r="265">
          <cell r="A265" t="str">
            <v>A-000261</v>
          </cell>
        </row>
        <row r="266">
          <cell r="A266" t="str">
            <v>A-000262</v>
          </cell>
        </row>
        <row r="267">
          <cell r="A267" t="str">
            <v>A-000263</v>
          </cell>
        </row>
        <row r="268">
          <cell r="A268" t="str">
            <v>A-000264</v>
          </cell>
        </row>
        <row r="269">
          <cell r="A269" t="str">
            <v>A-000265</v>
          </cell>
        </row>
        <row r="270">
          <cell r="A270" t="str">
            <v>A-000266</v>
          </cell>
        </row>
        <row r="271">
          <cell r="A271" t="str">
            <v>A-000267</v>
          </cell>
        </row>
        <row r="272">
          <cell r="A272" t="str">
            <v>A-000268</v>
          </cell>
        </row>
        <row r="273">
          <cell r="A273" t="str">
            <v>A-000269</v>
          </cell>
        </row>
        <row r="274">
          <cell r="A274" t="str">
            <v>A-000270</v>
          </cell>
        </row>
        <row r="275">
          <cell r="A275" t="str">
            <v>A-000271</v>
          </cell>
        </row>
        <row r="276">
          <cell r="A276" t="str">
            <v>A-000272</v>
          </cell>
        </row>
        <row r="277">
          <cell r="A277" t="str">
            <v>A-000273</v>
          </cell>
        </row>
        <row r="278">
          <cell r="A278" t="str">
            <v>A-000274</v>
          </cell>
        </row>
        <row r="279">
          <cell r="A279" t="str">
            <v>A-000275</v>
          </cell>
        </row>
        <row r="280">
          <cell r="A280" t="str">
            <v>A-000276</v>
          </cell>
        </row>
        <row r="281">
          <cell r="A281" t="str">
            <v>A-000277</v>
          </cell>
        </row>
        <row r="282">
          <cell r="A282" t="str">
            <v>A-000278</v>
          </cell>
        </row>
        <row r="283">
          <cell r="A283" t="str">
            <v>A-000279</v>
          </cell>
        </row>
        <row r="284">
          <cell r="A284" t="str">
            <v>A-000280</v>
          </cell>
        </row>
        <row r="285">
          <cell r="A285" t="str">
            <v>A-000281</v>
          </cell>
        </row>
        <row r="286">
          <cell r="A286" t="str">
            <v>A-000282</v>
          </cell>
        </row>
        <row r="287">
          <cell r="A287" t="str">
            <v>A-000283</v>
          </cell>
        </row>
        <row r="288">
          <cell r="A288" t="str">
            <v>A-000284</v>
          </cell>
        </row>
        <row r="289">
          <cell r="A289" t="str">
            <v>A-000285</v>
          </cell>
        </row>
        <row r="290">
          <cell r="A290" t="str">
            <v>A-000286</v>
          </cell>
        </row>
        <row r="291">
          <cell r="A291" t="str">
            <v>A-000287</v>
          </cell>
        </row>
        <row r="292">
          <cell r="A292" t="str">
            <v>A-000288</v>
          </cell>
        </row>
        <row r="293">
          <cell r="A293" t="str">
            <v>A-000289</v>
          </cell>
        </row>
        <row r="294">
          <cell r="A294" t="str">
            <v>A-000290</v>
          </cell>
        </row>
        <row r="295">
          <cell r="A295" t="str">
            <v>A-000291</v>
          </cell>
        </row>
        <row r="296">
          <cell r="A296" t="str">
            <v>A-000292</v>
          </cell>
        </row>
        <row r="297">
          <cell r="A297" t="str">
            <v>A-000293</v>
          </cell>
        </row>
        <row r="298">
          <cell r="A298" t="str">
            <v>A-000294</v>
          </cell>
        </row>
        <row r="299">
          <cell r="A299" t="str">
            <v>A-000295</v>
          </cell>
        </row>
        <row r="300">
          <cell r="A300" t="str">
            <v>A-000296</v>
          </cell>
        </row>
        <row r="301">
          <cell r="A301" t="str">
            <v>A-000297</v>
          </cell>
        </row>
        <row r="302">
          <cell r="A302" t="str">
            <v>A-000298</v>
          </cell>
        </row>
        <row r="303">
          <cell r="A303" t="str">
            <v>A-000299</v>
          </cell>
        </row>
        <row r="304">
          <cell r="A304" t="str">
            <v>A-000300</v>
          </cell>
        </row>
        <row r="305">
          <cell r="A305" t="str">
            <v>A-000301</v>
          </cell>
        </row>
        <row r="306">
          <cell r="A306" t="str">
            <v>A-000302</v>
          </cell>
        </row>
        <row r="307">
          <cell r="A307" t="str">
            <v>A-000303</v>
          </cell>
        </row>
        <row r="308">
          <cell r="A308" t="str">
            <v>A-000304</v>
          </cell>
        </row>
        <row r="309">
          <cell r="A309" t="str">
            <v>A-000305</v>
          </cell>
        </row>
        <row r="310">
          <cell r="A310" t="str">
            <v>A-000306</v>
          </cell>
        </row>
        <row r="311">
          <cell r="A311" t="str">
            <v>A-000307</v>
          </cell>
        </row>
        <row r="312">
          <cell r="A312" t="str">
            <v>A-000308</v>
          </cell>
        </row>
        <row r="313">
          <cell r="A313" t="str">
            <v>A-000309</v>
          </cell>
        </row>
        <row r="314">
          <cell r="A314" t="str">
            <v>A-000310</v>
          </cell>
        </row>
        <row r="315">
          <cell r="A315" t="str">
            <v>A-000311</v>
          </cell>
        </row>
        <row r="316">
          <cell r="A316" t="str">
            <v>A-000312</v>
          </cell>
        </row>
        <row r="317">
          <cell r="A317" t="str">
            <v>A-000313</v>
          </cell>
        </row>
        <row r="318">
          <cell r="A318" t="str">
            <v>A-000314</v>
          </cell>
        </row>
        <row r="319">
          <cell r="A319" t="str">
            <v>A-000315</v>
          </cell>
        </row>
        <row r="320">
          <cell r="A320" t="str">
            <v>A-000316</v>
          </cell>
        </row>
        <row r="321">
          <cell r="A321" t="str">
            <v>A-000317</v>
          </cell>
        </row>
        <row r="322">
          <cell r="A322" t="str">
            <v>A-000318</v>
          </cell>
        </row>
        <row r="323">
          <cell r="A323" t="str">
            <v>A-000319</v>
          </cell>
        </row>
        <row r="324">
          <cell r="A324" t="str">
            <v>A-000320</v>
          </cell>
        </row>
        <row r="325">
          <cell r="A325" t="str">
            <v>A-000321</v>
          </cell>
        </row>
        <row r="326">
          <cell r="A326" t="str">
            <v>A-000322</v>
          </cell>
        </row>
        <row r="327">
          <cell r="A327" t="str">
            <v>A-000323</v>
          </cell>
        </row>
        <row r="328">
          <cell r="A328" t="str">
            <v>A-000324</v>
          </cell>
        </row>
        <row r="329">
          <cell r="A329" t="str">
            <v>A-000325</v>
          </cell>
        </row>
        <row r="330">
          <cell r="A330" t="str">
            <v>A-000326</v>
          </cell>
        </row>
        <row r="331">
          <cell r="A331" t="str">
            <v>A-000327</v>
          </cell>
        </row>
        <row r="332">
          <cell r="A332" t="str">
            <v>A-000328</v>
          </cell>
        </row>
        <row r="333">
          <cell r="A333" t="str">
            <v>A-000329</v>
          </cell>
        </row>
        <row r="334">
          <cell r="A334" t="str">
            <v>A-000330</v>
          </cell>
        </row>
        <row r="335">
          <cell r="A335" t="str">
            <v>A-000331</v>
          </cell>
        </row>
        <row r="336">
          <cell r="A336" t="str">
            <v>A-000332</v>
          </cell>
        </row>
        <row r="337">
          <cell r="A337" t="str">
            <v>A-000333</v>
          </cell>
        </row>
        <row r="338">
          <cell r="A338" t="str">
            <v>A-000334</v>
          </cell>
        </row>
        <row r="339">
          <cell r="A339" t="str">
            <v>A-000335</v>
          </cell>
        </row>
        <row r="340">
          <cell r="A340" t="str">
            <v>A-000336</v>
          </cell>
        </row>
        <row r="341">
          <cell r="A341" t="str">
            <v>A-000337</v>
          </cell>
        </row>
        <row r="342">
          <cell r="A342" t="str">
            <v>A-000338</v>
          </cell>
        </row>
        <row r="343">
          <cell r="A343" t="str">
            <v>A-000339</v>
          </cell>
        </row>
        <row r="344">
          <cell r="A344" t="str">
            <v>A-000340</v>
          </cell>
        </row>
        <row r="345">
          <cell r="A345" t="str">
            <v>A-000341</v>
          </cell>
        </row>
        <row r="346">
          <cell r="A346" t="str">
            <v>A-000342</v>
          </cell>
        </row>
        <row r="347">
          <cell r="A347" t="str">
            <v>A-000343</v>
          </cell>
        </row>
        <row r="348">
          <cell r="A348" t="str">
            <v>A-000344</v>
          </cell>
        </row>
        <row r="349">
          <cell r="A349" t="str">
            <v>A-000345</v>
          </cell>
        </row>
        <row r="350">
          <cell r="A350" t="str">
            <v>A-000346</v>
          </cell>
        </row>
        <row r="351">
          <cell r="A351" t="str">
            <v>A-000347</v>
          </cell>
        </row>
        <row r="352">
          <cell r="A352" t="str">
            <v>A-000348</v>
          </cell>
        </row>
        <row r="353">
          <cell r="A353" t="str">
            <v>A-000349</v>
          </cell>
        </row>
        <row r="354">
          <cell r="A354" t="str">
            <v>A-000350</v>
          </cell>
        </row>
        <row r="355">
          <cell r="A355" t="str">
            <v>A-000351</v>
          </cell>
        </row>
        <row r="356">
          <cell r="A356" t="str">
            <v>A-000352</v>
          </cell>
        </row>
        <row r="357">
          <cell r="A357" t="str">
            <v>A-000353</v>
          </cell>
        </row>
        <row r="358">
          <cell r="A358" t="str">
            <v>A-000354</v>
          </cell>
        </row>
        <row r="359">
          <cell r="A359" t="str">
            <v>A-000355</v>
          </cell>
        </row>
        <row r="360">
          <cell r="A360" t="str">
            <v>A-000356</v>
          </cell>
        </row>
        <row r="361">
          <cell r="A361" t="str">
            <v>A-000357</v>
          </cell>
        </row>
        <row r="362">
          <cell r="A362" t="str">
            <v>A-000358</v>
          </cell>
        </row>
        <row r="363">
          <cell r="A363" t="str">
            <v>A-000359</v>
          </cell>
        </row>
        <row r="364">
          <cell r="A364" t="str">
            <v>A-000360</v>
          </cell>
        </row>
        <row r="365">
          <cell r="A365" t="str">
            <v>A-000361</v>
          </cell>
        </row>
        <row r="366">
          <cell r="A366" t="str">
            <v>A-000362</v>
          </cell>
        </row>
        <row r="367">
          <cell r="A367" t="str">
            <v>A-000363</v>
          </cell>
        </row>
        <row r="368">
          <cell r="A368" t="str">
            <v>A-000364</v>
          </cell>
        </row>
        <row r="369">
          <cell r="A369" t="str">
            <v>A-000365</v>
          </cell>
        </row>
        <row r="370">
          <cell r="A370" t="str">
            <v>A-000366</v>
          </cell>
        </row>
        <row r="371">
          <cell r="A371" t="str">
            <v>A-000367</v>
          </cell>
        </row>
        <row r="372">
          <cell r="A372" t="str">
            <v>A-000368</v>
          </cell>
        </row>
        <row r="373">
          <cell r="A373" t="str">
            <v>A-000369</v>
          </cell>
        </row>
        <row r="374">
          <cell r="A374" t="str">
            <v>A-000370</v>
          </cell>
        </row>
        <row r="375">
          <cell r="A375" t="str">
            <v>A-000371</v>
          </cell>
        </row>
        <row r="376">
          <cell r="A376" t="str">
            <v>A-000372</v>
          </cell>
        </row>
        <row r="377">
          <cell r="A377" t="str">
            <v>A-000373</v>
          </cell>
        </row>
        <row r="378">
          <cell r="A378" t="str">
            <v>A-000374</v>
          </cell>
        </row>
        <row r="379">
          <cell r="A379" t="str">
            <v>A-000375</v>
          </cell>
        </row>
        <row r="380">
          <cell r="A380" t="str">
            <v>A-000376</v>
          </cell>
        </row>
        <row r="381">
          <cell r="A381" t="str">
            <v>A-000377</v>
          </cell>
        </row>
        <row r="382">
          <cell r="A382" t="str">
            <v>A-000378</v>
          </cell>
        </row>
        <row r="383">
          <cell r="A383" t="str">
            <v>A-000379</v>
          </cell>
        </row>
        <row r="384">
          <cell r="A384" t="str">
            <v>A-000380</v>
          </cell>
        </row>
        <row r="385">
          <cell r="A385" t="str">
            <v>A-000381</v>
          </cell>
        </row>
        <row r="386">
          <cell r="A386" t="str">
            <v>A-000382</v>
          </cell>
        </row>
        <row r="387">
          <cell r="A387" t="str">
            <v>A-000383</v>
          </cell>
        </row>
        <row r="388">
          <cell r="A388" t="str">
            <v>A-000384</v>
          </cell>
        </row>
        <row r="389">
          <cell r="A389" t="str">
            <v>A-000385</v>
          </cell>
        </row>
        <row r="390">
          <cell r="A390" t="str">
            <v>A-000386</v>
          </cell>
        </row>
        <row r="391">
          <cell r="A391" t="str">
            <v>A-000387</v>
          </cell>
        </row>
        <row r="392">
          <cell r="A392" t="str">
            <v>A-000388</v>
          </cell>
        </row>
        <row r="393">
          <cell r="A393" t="str">
            <v>A-000389</v>
          </cell>
        </row>
        <row r="394">
          <cell r="A394" t="str">
            <v>A-000390</v>
          </cell>
        </row>
        <row r="395">
          <cell r="A395" t="str">
            <v>A-000391</v>
          </cell>
        </row>
        <row r="396">
          <cell r="A396" t="str">
            <v>A-000392</v>
          </cell>
        </row>
        <row r="397">
          <cell r="A397" t="str">
            <v>A-000393</v>
          </cell>
        </row>
        <row r="398">
          <cell r="A398" t="str">
            <v>A-000394</v>
          </cell>
        </row>
        <row r="399">
          <cell r="A399" t="str">
            <v>A-000395</v>
          </cell>
        </row>
        <row r="400">
          <cell r="A400" t="str">
            <v>A-000396</v>
          </cell>
        </row>
        <row r="401">
          <cell r="A401" t="str">
            <v>A-000397</v>
          </cell>
        </row>
        <row r="402">
          <cell r="A402" t="str">
            <v>A-000398</v>
          </cell>
        </row>
        <row r="403">
          <cell r="A403" t="str">
            <v>A-000399</v>
          </cell>
        </row>
        <row r="404">
          <cell r="A404" t="str">
            <v>A-000400</v>
          </cell>
        </row>
        <row r="405">
          <cell r="A405" t="str">
            <v>A-000401</v>
          </cell>
        </row>
        <row r="406">
          <cell r="A406" t="str">
            <v>A-000402</v>
          </cell>
        </row>
        <row r="407">
          <cell r="A407" t="str">
            <v>A-000403</v>
          </cell>
        </row>
        <row r="408">
          <cell r="A408" t="str">
            <v>A-000404</v>
          </cell>
        </row>
        <row r="409">
          <cell r="A409" t="str">
            <v>A-000405</v>
          </cell>
        </row>
        <row r="410">
          <cell r="A410" t="str">
            <v>A-000406</v>
          </cell>
        </row>
        <row r="411">
          <cell r="A411" t="str">
            <v>A-000407</v>
          </cell>
        </row>
        <row r="412">
          <cell r="A412" t="str">
            <v>A-000408</v>
          </cell>
        </row>
        <row r="413">
          <cell r="A413" t="str">
            <v>A-000409</v>
          </cell>
        </row>
        <row r="414">
          <cell r="A414" t="str">
            <v>A-000410</v>
          </cell>
        </row>
        <row r="415">
          <cell r="A415" t="str">
            <v>A-000411</v>
          </cell>
        </row>
        <row r="416">
          <cell r="A416" t="str">
            <v>A-000412</v>
          </cell>
        </row>
        <row r="417">
          <cell r="A417" t="str">
            <v>A-000413</v>
          </cell>
        </row>
        <row r="418">
          <cell r="A418" t="str">
            <v>A-000414</v>
          </cell>
        </row>
        <row r="419">
          <cell r="A419" t="str">
            <v>A-000415</v>
          </cell>
        </row>
        <row r="420">
          <cell r="A420" t="str">
            <v>A-000416</v>
          </cell>
        </row>
        <row r="421">
          <cell r="A421" t="str">
            <v>A-000417</v>
          </cell>
        </row>
        <row r="422">
          <cell r="A422" t="str">
            <v>A-000418</v>
          </cell>
        </row>
        <row r="423">
          <cell r="A423" t="str">
            <v>A-000419</v>
          </cell>
        </row>
        <row r="424">
          <cell r="A424" t="str">
            <v>A-000420</v>
          </cell>
        </row>
        <row r="425">
          <cell r="A425" t="str">
            <v>A-000421</v>
          </cell>
        </row>
        <row r="426">
          <cell r="A426" t="str">
            <v>A-000422</v>
          </cell>
        </row>
        <row r="427">
          <cell r="A427" t="str">
            <v>A-000423</v>
          </cell>
        </row>
        <row r="428">
          <cell r="A428" t="str">
            <v>A-000424</v>
          </cell>
        </row>
        <row r="429">
          <cell r="A429" t="str">
            <v>A-000425</v>
          </cell>
        </row>
        <row r="430">
          <cell r="A430" t="str">
            <v>A-000426</v>
          </cell>
        </row>
        <row r="431">
          <cell r="A431" t="str">
            <v>A-000427</v>
          </cell>
        </row>
        <row r="432">
          <cell r="A432" t="str">
            <v>A-000428</v>
          </cell>
        </row>
        <row r="433">
          <cell r="A433" t="str">
            <v>A-000429</v>
          </cell>
        </row>
        <row r="434">
          <cell r="A434" t="str">
            <v>A-000430</v>
          </cell>
        </row>
        <row r="435">
          <cell r="A435" t="str">
            <v>A-000431</v>
          </cell>
        </row>
        <row r="436">
          <cell r="A436" t="str">
            <v>A-000432</v>
          </cell>
        </row>
        <row r="437">
          <cell r="A437" t="str">
            <v>A-000433</v>
          </cell>
        </row>
        <row r="438">
          <cell r="A438" t="str">
            <v>A-000434</v>
          </cell>
        </row>
        <row r="439">
          <cell r="A439" t="str">
            <v>A-000435</v>
          </cell>
        </row>
        <row r="440">
          <cell r="A440" t="str">
            <v>A-000436</v>
          </cell>
        </row>
        <row r="441">
          <cell r="A441" t="str">
            <v>A-000437</v>
          </cell>
        </row>
        <row r="442">
          <cell r="A442" t="str">
            <v>A-000438</v>
          </cell>
        </row>
        <row r="443">
          <cell r="A443" t="str">
            <v>A-000439</v>
          </cell>
        </row>
        <row r="444">
          <cell r="A444" t="str">
            <v>A-000440</v>
          </cell>
        </row>
        <row r="445">
          <cell r="A445" t="str">
            <v>A-000441</v>
          </cell>
        </row>
        <row r="446">
          <cell r="A446" t="str">
            <v>A-000442</v>
          </cell>
        </row>
        <row r="447">
          <cell r="A447" t="str">
            <v>A-000443</v>
          </cell>
        </row>
        <row r="448">
          <cell r="A448" t="str">
            <v>A-000444</v>
          </cell>
        </row>
        <row r="449">
          <cell r="A449" t="str">
            <v>A-000445</v>
          </cell>
        </row>
        <row r="450">
          <cell r="A450" t="str">
            <v>A-000446</v>
          </cell>
        </row>
        <row r="451">
          <cell r="A451" t="str">
            <v>A-000447</v>
          </cell>
        </row>
        <row r="452">
          <cell r="A452" t="str">
            <v>A-000448</v>
          </cell>
        </row>
        <row r="453">
          <cell r="A453" t="str">
            <v>A-000449</v>
          </cell>
        </row>
        <row r="454">
          <cell r="A454" t="str">
            <v>A-000450</v>
          </cell>
        </row>
        <row r="455">
          <cell r="A455" t="str">
            <v>A-000451</v>
          </cell>
        </row>
        <row r="456">
          <cell r="A456" t="str">
            <v>A-000452</v>
          </cell>
        </row>
        <row r="457">
          <cell r="A457" t="str">
            <v>A-000453</v>
          </cell>
        </row>
        <row r="458">
          <cell r="A458" t="str">
            <v>A-000454</v>
          </cell>
        </row>
        <row r="459">
          <cell r="A459" t="str">
            <v>A-000455</v>
          </cell>
        </row>
        <row r="460">
          <cell r="A460" t="str">
            <v>A-000456</v>
          </cell>
        </row>
        <row r="461">
          <cell r="A461" t="str">
            <v>A-000457</v>
          </cell>
        </row>
        <row r="462">
          <cell r="A462" t="str">
            <v>A-000458</v>
          </cell>
        </row>
        <row r="463">
          <cell r="A463" t="str">
            <v>A-000459</v>
          </cell>
        </row>
        <row r="464">
          <cell r="A464" t="str">
            <v>A-000460</v>
          </cell>
        </row>
        <row r="465">
          <cell r="A465" t="str">
            <v>A-000461</v>
          </cell>
        </row>
        <row r="466">
          <cell r="A466" t="str">
            <v>A-000462</v>
          </cell>
        </row>
        <row r="467">
          <cell r="A467" t="str">
            <v>A-000463</v>
          </cell>
        </row>
        <row r="468">
          <cell r="A468" t="str">
            <v>A-000464</v>
          </cell>
        </row>
        <row r="469">
          <cell r="A469" t="str">
            <v>A-000465</v>
          </cell>
        </row>
        <row r="470">
          <cell r="A470" t="str">
            <v>A-000466</v>
          </cell>
        </row>
        <row r="471">
          <cell r="A471" t="str">
            <v>A-000467</v>
          </cell>
        </row>
        <row r="472">
          <cell r="A472" t="str">
            <v>A-000468</v>
          </cell>
        </row>
        <row r="473">
          <cell r="A473" t="str">
            <v>A-000469</v>
          </cell>
        </row>
        <row r="474">
          <cell r="A474" t="str">
            <v>A-000470</v>
          </cell>
        </row>
        <row r="475">
          <cell r="A475" t="str">
            <v>A-000471</v>
          </cell>
        </row>
        <row r="476">
          <cell r="A476" t="str">
            <v>A-000472</v>
          </cell>
        </row>
        <row r="477">
          <cell r="A477" t="str">
            <v>A-000473</v>
          </cell>
        </row>
        <row r="478">
          <cell r="A478" t="str">
            <v>A-000474</v>
          </cell>
        </row>
        <row r="479">
          <cell r="A479" t="str">
            <v>A-000475</v>
          </cell>
        </row>
        <row r="480">
          <cell r="A480" t="str">
            <v>A-000476</v>
          </cell>
        </row>
        <row r="481">
          <cell r="A481" t="str">
            <v>A-000477</v>
          </cell>
        </row>
        <row r="482">
          <cell r="A482" t="str">
            <v>A-000478</v>
          </cell>
        </row>
        <row r="483">
          <cell r="A483" t="str">
            <v>A-000479</v>
          </cell>
        </row>
        <row r="484">
          <cell r="A484" t="str">
            <v>A-000480</v>
          </cell>
        </row>
        <row r="485">
          <cell r="A485" t="str">
            <v>A-000481</v>
          </cell>
        </row>
        <row r="486">
          <cell r="A486" t="str">
            <v>A-000482</v>
          </cell>
        </row>
        <row r="487">
          <cell r="A487" t="str">
            <v>A-000483</v>
          </cell>
        </row>
        <row r="488">
          <cell r="A488" t="str">
            <v>A-000484</v>
          </cell>
        </row>
        <row r="489">
          <cell r="A489" t="str">
            <v>A-000485</v>
          </cell>
        </row>
        <row r="490">
          <cell r="A490" t="str">
            <v>A-000486</v>
          </cell>
        </row>
        <row r="491">
          <cell r="A491" t="str">
            <v>A-000487</v>
          </cell>
        </row>
        <row r="492">
          <cell r="A492" t="str">
            <v>A-000488</v>
          </cell>
        </row>
        <row r="493">
          <cell r="A493" t="str">
            <v>A-000489</v>
          </cell>
        </row>
        <row r="494">
          <cell r="A494" t="str">
            <v>A-000490</v>
          </cell>
        </row>
        <row r="495">
          <cell r="A495" t="str">
            <v>A-000491</v>
          </cell>
        </row>
        <row r="496">
          <cell r="A496" t="str">
            <v>A-000492</v>
          </cell>
        </row>
        <row r="497">
          <cell r="A497" t="str">
            <v>A-000493</v>
          </cell>
        </row>
        <row r="498">
          <cell r="A498" t="str">
            <v>A-000494</v>
          </cell>
        </row>
        <row r="499">
          <cell r="A499" t="str">
            <v>A-000495</v>
          </cell>
        </row>
        <row r="500">
          <cell r="A500" t="str">
            <v>A-000496</v>
          </cell>
        </row>
        <row r="501">
          <cell r="A501" t="str">
            <v>A-000497</v>
          </cell>
        </row>
        <row r="502">
          <cell r="A502" t="str">
            <v>A-000498</v>
          </cell>
        </row>
        <row r="503">
          <cell r="A503" t="str">
            <v>A-000499</v>
          </cell>
        </row>
        <row r="504">
          <cell r="A504" t="str">
            <v>A-000500</v>
          </cell>
        </row>
        <row r="505">
          <cell r="A505" t="str">
            <v>A-000501</v>
          </cell>
        </row>
        <row r="506">
          <cell r="A506" t="str">
            <v>A-000502</v>
          </cell>
        </row>
        <row r="507">
          <cell r="A507" t="str">
            <v>A-000503</v>
          </cell>
        </row>
        <row r="508">
          <cell r="A508" t="str">
            <v>A-000504</v>
          </cell>
        </row>
        <row r="509">
          <cell r="A509" t="str">
            <v>A-000505</v>
          </cell>
        </row>
        <row r="510">
          <cell r="A510" t="str">
            <v>A-000506</v>
          </cell>
        </row>
        <row r="511">
          <cell r="A511" t="str">
            <v>A-000507</v>
          </cell>
        </row>
        <row r="512">
          <cell r="A512" t="str">
            <v>A-000508</v>
          </cell>
        </row>
        <row r="513">
          <cell r="A513" t="str">
            <v>A-000509</v>
          </cell>
        </row>
        <row r="514">
          <cell r="A514" t="str">
            <v>A-000510</v>
          </cell>
        </row>
        <row r="515">
          <cell r="A515" t="str">
            <v>A-000511</v>
          </cell>
        </row>
        <row r="516">
          <cell r="A516" t="str">
            <v>A-000512</v>
          </cell>
        </row>
        <row r="517">
          <cell r="A517" t="str">
            <v>A-000513</v>
          </cell>
        </row>
        <row r="518">
          <cell r="A518" t="str">
            <v>A-000514</v>
          </cell>
        </row>
        <row r="519">
          <cell r="A519" t="str">
            <v>A-000515</v>
          </cell>
        </row>
        <row r="520">
          <cell r="A520" t="str">
            <v>A-000516</v>
          </cell>
        </row>
        <row r="521">
          <cell r="A521" t="str">
            <v>A-000517</v>
          </cell>
        </row>
        <row r="522">
          <cell r="A522" t="str">
            <v>A-000518</v>
          </cell>
        </row>
        <row r="523">
          <cell r="A523" t="str">
            <v>A-000519</v>
          </cell>
        </row>
        <row r="524">
          <cell r="A524" t="str">
            <v>A-000520</v>
          </cell>
        </row>
        <row r="525">
          <cell r="A525" t="str">
            <v>A-000521</v>
          </cell>
        </row>
        <row r="526">
          <cell r="A526" t="str">
            <v>A-000522</v>
          </cell>
        </row>
        <row r="527">
          <cell r="A527" t="str">
            <v>A-000523</v>
          </cell>
        </row>
        <row r="528">
          <cell r="A528" t="str">
            <v>A-000524</v>
          </cell>
        </row>
        <row r="529">
          <cell r="A529" t="str">
            <v>A-000525</v>
          </cell>
        </row>
        <row r="530">
          <cell r="A530" t="str">
            <v>A-000526</v>
          </cell>
        </row>
        <row r="531">
          <cell r="A531" t="str">
            <v>A-000527</v>
          </cell>
        </row>
        <row r="532">
          <cell r="A532" t="str">
            <v>A-000528</v>
          </cell>
        </row>
        <row r="533">
          <cell r="A533" t="str">
            <v>A-000529</v>
          </cell>
        </row>
        <row r="534">
          <cell r="A534" t="str">
            <v>A-000530</v>
          </cell>
        </row>
        <row r="535">
          <cell r="A535" t="str">
            <v>A-000531</v>
          </cell>
        </row>
        <row r="536">
          <cell r="A536" t="str">
            <v>A-000532</v>
          </cell>
        </row>
        <row r="537">
          <cell r="A537" t="str">
            <v>A-000533</v>
          </cell>
        </row>
        <row r="538">
          <cell r="A538" t="str">
            <v>A-000534</v>
          </cell>
        </row>
        <row r="539">
          <cell r="A539" t="str">
            <v>A-000535</v>
          </cell>
        </row>
        <row r="540">
          <cell r="A540" t="str">
            <v>A-000536</v>
          </cell>
        </row>
        <row r="541">
          <cell r="A541" t="str">
            <v>A-000537</v>
          </cell>
        </row>
        <row r="542">
          <cell r="A542" t="str">
            <v>A-000538</v>
          </cell>
        </row>
        <row r="543">
          <cell r="A543" t="str">
            <v>A-000539</v>
          </cell>
        </row>
        <row r="544">
          <cell r="A544" t="str">
            <v>A-000540</v>
          </cell>
        </row>
        <row r="545">
          <cell r="A545" t="str">
            <v>A-000541</v>
          </cell>
        </row>
        <row r="546">
          <cell r="A546" t="str">
            <v>A-000542</v>
          </cell>
        </row>
        <row r="547">
          <cell r="A547" t="str">
            <v>A-000543</v>
          </cell>
        </row>
        <row r="548">
          <cell r="A548" t="str">
            <v>A-000544</v>
          </cell>
        </row>
        <row r="549">
          <cell r="A549" t="str">
            <v>A-000545</v>
          </cell>
        </row>
        <row r="550">
          <cell r="A550" t="str">
            <v>A-000546</v>
          </cell>
        </row>
        <row r="551">
          <cell r="A551" t="str">
            <v>A-000547</v>
          </cell>
        </row>
        <row r="552">
          <cell r="A552" t="str">
            <v>A-000548</v>
          </cell>
        </row>
        <row r="553">
          <cell r="A553" t="str">
            <v>A-000549</v>
          </cell>
        </row>
        <row r="554">
          <cell r="A554" t="str">
            <v>A-000550</v>
          </cell>
        </row>
        <row r="555">
          <cell r="A555" t="str">
            <v>A-000551</v>
          </cell>
        </row>
        <row r="556">
          <cell r="A556" t="str">
            <v>A-000552</v>
          </cell>
        </row>
        <row r="557">
          <cell r="A557" t="str">
            <v>A-000553</v>
          </cell>
        </row>
        <row r="558">
          <cell r="A558" t="str">
            <v>A-000554</v>
          </cell>
        </row>
        <row r="559">
          <cell r="A559" t="str">
            <v>A-000555</v>
          </cell>
        </row>
        <row r="560">
          <cell r="A560" t="str">
            <v>A-000556</v>
          </cell>
        </row>
        <row r="561">
          <cell r="A561" t="str">
            <v>A-000557</v>
          </cell>
        </row>
        <row r="562">
          <cell r="A562" t="str">
            <v>A-000558</v>
          </cell>
        </row>
        <row r="563">
          <cell r="A563" t="str">
            <v>A-000559</v>
          </cell>
        </row>
        <row r="564">
          <cell r="A564" t="str">
            <v>A-000560</v>
          </cell>
        </row>
        <row r="565">
          <cell r="A565" t="str">
            <v>A-000561</v>
          </cell>
        </row>
        <row r="566">
          <cell r="A566" t="str">
            <v>A-000562</v>
          </cell>
        </row>
        <row r="567">
          <cell r="A567" t="str">
            <v>A-000563</v>
          </cell>
        </row>
        <row r="568">
          <cell r="A568" t="str">
            <v>A-000564</v>
          </cell>
        </row>
        <row r="569">
          <cell r="A569" t="str">
            <v>A-000565</v>
          </cell>
        </row>
        <row r="570">
          <cell r="A570" t="str">
            <v>A-000566</v>
          </cell>
        </row>
        <row r="571">
          <cell r="A571" t="str">
            <v>A-000567</v>
          </cell>
        </row>
        <row r="572">
          <cell r="A572" t="str">
            <v>A-000568</v>
          </cell>
        </row>
        <row r="573">
          <cell r="A573" t="str">
            <v>A-000569</v>
          </cell>
        </row>
        <row r="574">
          <cell r="A574" t="str">
            <v>A-000570</v>
          </cell>
        </row>
        <row r="575">
          <cell r="A575" t="str">
            <v>A-000571</v>
          </cell>
        </row>
        <row r="576">
          <cell r="A576" t="str">
            <v>A-000572</v>
          </cell>
        </row>
        <row r="577">
          <cell r="A577" t="str">
            <v>A-000573</v>
          </cell>
        </row>
        <row r="578">
          <cell r="A578" t="str">
            <v>A-000574</v>
          </cell>
        </row>
        <row r="579">
          <cell r="A579" t="str">
            <v>A-000575</v>
          </cell>
        </row>
        <row r="580">
          <cell r="A580" t="str">
            <v>A-000576</v>
          </cell>
        </row>
        <row r="581">
          <cell r="A581" t="str">
            <v>A-000577</v>
          </cell>
        </row>
        <row r="582">
          <cell r="A582" t="str">
            <v>A-000578</v>
          </cell>
        </row>
        <row r="583">
          <cell r="A583" t="str">
            <v>A-000579</v>
          </cell>
        </row>
        <row r="584">
          <cell r="A584" t="str">
            <v>A-000580</v>
          </cell>
        </row>
        <row r="585">
          <cell r="A585" t="str">
            <v>A-000581</v>
          </cell>
        </row>
        <row r="586">
          <cell r="A586" t="str">
            <v>A-000582</v>
          </cell>
        </row>
        <row r="587">
          <cell r="A587" t="str">
            <v>A-000583</v>
          </cell>
        </row>
        <row r="588">
          <cell r="A588" t="str">
            <v>A-000584</v>
          </cell>
        </row>
        <row r="589">
          <cell r="A589" t="str">
            <v>A-000585</v>
          </cell>
        </row>
        <row r="590">
          <cell r="A590" t="str">
            <v>A-000586</v>
          </cell>
        </row>
        <row r="591">
          <cell r="A591" t="str">
            <v>A-000587</v>
          </cell>
        </row>
        <row r="592">
          <cell r="A592" t="str">
            <v>A-000588</v>
          </cell>
        </row>
        <row r="593">
          <cell r="A593" t="str">
            <v>A-000589</v>
          </cell>
        </row>
        <row r="594">
          <cell r="A594" t="str">
            <v>A-000590</v>
          </cell>
        </row>
        <row r="595">
          <cell r="A595" t="str">
            <v>A-000591</v>
          </cell>
        </row>
        <row r="596">
          <cell r="A596" t="str">
            <v>A-000592</v>
          </cell>
        </row>
        <row r="597">
          <cell r="A597" t="str">
            <v>A-000593</v>
          </cell>
        </row>
        <row r="598">
          <cell r="A598" t="str">
            <v>A-000594</v>
          </cell>
        </row>
        <row r="599">
          <cell r="A599" t="str">
            <v>A-000595</v>
          </cell>
        </row>
        <row r="600">
          <cell r="A600" t="str">
            <v>A-000596</v>
          </cell>
        </row>
        <row r="601">
          <cell r="A601" t="str">
            <v>A-000597</v>
          </cell>
        </row>
        <row r="602">
          <cell r="A602" t="str">
            <v>A-000598</v>
          </cell>
        </row>
        <row r="603">
          <cell r="A603" t="str">
            <v>A-000599</v>
          </cell>
        </row>
        <row r="604">
          <cell r="A604" t="str">
            <v>A-000600</v>
          </cell>
        </row>
        <row r="605">
          <cell r="A605" t="str">
            <v>A-000601</v>
          </cell>
        </row>
        <row r="606">
          <cell r="A606" t="str">
            <v>A-000602</v>
          </cell>
        </row>
        <row r="607">
          <cell r="A607" t="str">
            <v>A-000603</v>
          </cell>
        </row>
        <row r="608">
          <cell r="A608" t="str">
            <v>A-000604</v>
          </cell>
        </row>
        <row r="609">
          <cell r="A609" t="str">
            <v>A-000605</v>
          </cell>
        </row>
        <row r="610">
          <cell r="A610" t="str">
            <v>A-000606</v>
          </cell>
        </row>
        <row r="611">
          <cell r="A611" t="str">
            <v>A-000607</v>
          </cell>
        </row>
        <row r="612">
          <cell r="A612" t="str">
            <v>A-000608</v>
          </cell>
        </row>
        <row r="613">
          <cell r="A613" t="str">
            <v>A-000609</v>
          </cell>
        </row>
        <row r="614">
          <cell r="A614" t="str">
            <v>A-000610</v>
          </cell>
        </row>
        <row r="615">
          <cell r="A615" t="str">
            <v>A-000611</v>
          </cell>
        </row>
        <row r="616">
          <cell r="A616" t="str">
            <v>A-000612</v>
          </cell>
        </row>
        <row r="617">
          <cell r="A617" t="str">
            <v>A-000613</v>
          </cell>
        </row>
        <row r="618">
          <cell r="A618" t="str">
            <v>A-000614</v>
          </cell>
        </row>
        <row r="619">
          <cell r="A619" t="str">
            <v>A-000615</v>
          </cell>
        </row>
        <row r="620">
          <cell r="A620" t="str">
            <v>A-000616</v>
          </cell>
        </row>
        <row r="621">
          <cell r="A621" t="str">
            <v>A-000617</v>
          </cell>
        </row>
        <row r="622">
          <cell r="A622" t="str">
            <v>A-000618</v>
          </cell>
        </row>
        <row r="623">
          <cell r="A623" t="str">
            <v>A-000619</v>
          </cell>
        </row>
        <row r="624">
          <cell r="A624" t="str">
            <v>A-000620</v>
          </cell>
        </row>
        <row r="625">
          <cell r="A625" t="str">
            <v>A-000621</v>
          </cell>
        </row>
        <row r="626">
          <cell r="A626" t="str">
            <v>A-000622</v>
          </cell>
        </row>
        <row r="627">
          <cell r="A627" t="str">
            <v>A-000623</v>
          </cell>
        </row>
        <row r="628">
          <cell r="A628" t="str">
            <v>A-000624</v>
          </cell>
        </row>
        <row r="629">
          <cell r="A629" t="str">
            <v>A-000625</v>
          </cell>
        </row>
        <row r="630">
          <cell r="A630" t="str">
            <v>A-000626</v>
          </cell>
        </row>
        <row r="631">
          <cell r="A631" t="str">
            <v>A-000627</v>
          </cell>
        </row>
        <row r="632">
          <cell r="A632" t="str">
            <v>A-000628</v>
          </cell>
        </row>
        <row r="633">
          <cell r="A633" t="str">
            <v>A-000629</v>
          </cell>
        </row>
        <row r="634">
          <cell r="A634" t="str">
            <v>A-000630</v>
          </cell>
        </row>
        <row r="635">
          <cell r="A635" t="str">
            <v>A-000631</v>
          </cell>
        </row>
        <row r="636">
          <cell r="A636" t="str">
            <v>A-000632</v>
          </cell>
        </row>
        <row r="637">
          <cell r="A637" t="str">
            <v>A-000633</v>
          </cell>
        </row>
        <row r="638">
          <cell r="A638" t="str">
            <v>A-000634</v>
          </cell>
        </row>
        <row r="639">
          <cell r="A639" t="str">
            <v>A-000635</v>
          </cell>
        </row>
        <row r="640">
          <cell r="A640" t="str">
            <v>A-000636</v>
          </cell>
        </row>
        <row r="641">
          <cell r="A641" t="str">
            <v>A-000637</v>
          </cell>
        </row>
        <row r="642">
          <cell r="A642" t="str">
            <v>A-000638</v>
          </cell>
        </row>
        <row r="643">
          <cell r="A643" t="str">
            <v>A-000639</v>
          </cell>
        </row>
        <row r="644">
          <cell r="A644" t="str">
            <v>A-000640</v>
          </cell>
        </row>
        <row r="645">
          <cell r="A645" t="str">
            <v>A-000641</v>
          </cell>
        </row>
        <row r="646">
          <cell r="A646" t="str">
            <v>A-000642</v>
          </cell>
        </row>
        <row r="647">
          <cell r="A647" t="str">
            <v>A-000643</v>
          </cell>
        </row>
        <row r="648">
          <cell r="A648" t="str">
            <v>A-000644</v>
          </cell>
        </row>
        <row r="649">
          <cell r="A649" t="str">
            <v>A-000645</v>
          </cell>
        </row>
        <row r="650">
          <cell r="A650" t="str">
            <v>A-000646</v>
          </cell>
        </row>
        <row r="651">
          <cell r="A651" t="str">
            <v>A-000647</v>
          </cell>
        </row>
        <row r="652">
          <cell r="A652" t="str">
            <v>A-000648</v>
          </cell>
        </row>
        <row r="653">
          <cell r="A653" t="str">
            <v>A-000649</v>
          </cell>
        </row>
        <row r="654">
          <cell r="A654" t="str">
            <v>A-000650</v>
          </cell>
        </row>
        <row r="655">
          <cell r="A655" t="str">
            <v>A-000651</v>
          </cell>
        </row>
        <row r="656">
          <cell r="A656" t="str">
            <v>A-000652</v>
          </cell>
        </row>
        <row r="657">
          <cell r="A657" t="str">
            <v>A-000653</v>
          </cell>
        </row>
        <row r="658">
          <cell r="A658" t="str">
            <v>A-000654</v>
          </cell>
        </row>
        <row r="659">
          <cell r="A659" t="str">
            <v>A-000655</v>
          </cell>
        </row>
        <row r="660">
          <cell r="A660" t="str">
            <v>A-000656</v>
          </cell>
        </row>
        <row r="661">
          <cell r="A661" t="str">
            <v>A-000657</v>
          </cell>
        </row>
        <row r="662">
          <cell r="A662" t="str">
            <v>A-000658</v>
          </cell>
        </row>
        <row r="663">
          <cell r="A663" t="str">
            <v>A-000659</v>
          </cell>
        </row>
        <row r="664">
          <cell r="A664" t="str">
            <v>A-000660</v>
          </cell>
        </row>
        <row r="665">
          <cell r="A665" t="str">
            <v>A-000661</v>
          </cell>
        </row>
        <row r="666">
          <cell r="A666" t="str">
            <v>A-000662</v>
          </cell>
        </row>
        <row r="667">
          <cell r="A667" t="str">
            <v>A-000663</v>
          </cell>
        </row>
        <row r="668">
          <cell r="A668" t="str">
            <v>A-000664</v>
          </cell>
        </row>
        <row r="669">
          <cell r="A669" t="str">
            <v>A-000665</v>
          </cell>
        </row>
        <row r="670">
          <cell r="A670" t="str">
            <v>A-000666</v>
          </cell>
        </row>
        <row r="671">
          <cell r="A671" t="str">
            <v>A-000667</v>
          </cell>
        </row>
        <row r="672">
          <cell r="A672" t="str">
            <v>A-000668</v>
          </cell>
        </row>
        <row r="673">
          <cell r="A673" t="str">
            <v>A-000669</v>
          </cell>
        </row>
        <row r="7293">
          <cell r="A7293" t="str">
            <v>27/0921</v>
          </cell>
        </row>
        <row r="7655">
          <cell r="E7655" t="str">
            <v>SE REPARA PLATO LATERAL ALOJAMIENTO  DEL EJE, SE FABRICA UN ARANDELA. PARA DARLE AJUSTE A LOS PLATOS. SE ARMA COMPLETO EL ROTOR . SE RELLENA CON SOLDADURA LOS BORDES DE LOS PLATOS Y ESPARRAGOS.</v>
          </cell>
          <cell r="F7655" t="str">
            <v>MECANICO</v>
          </cell>
          <cell r="G7655">
            <v>987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661B0-E131-4DEA-8EAC-5DCF383DB203}">
  <dimension ref="A1:U165"/>
  <sheetViews>
    <sheetView tabSelected="1" workbookViewId="0">
      <selection activeCell="C9" sqref="C9"/>
    </sheetView>
  </sheetViews>
  <sheetFormatPr baseColWidth="10" defaultRowHeight="15" x14ac:dyDescent="0.25"/>
  <cols>
    <col min="1" max="1" width="6.42578125" customWidth="1"/>
    <col min="2" max="2" width="60.42578125" customWidth="1"/>
    <col min="3" max="3" width="11" customWidth="1"/>
    <col min="4" max="4" width="12.28515625" customWidth="1"/>
    <col min="5" max="5" width="11.7109375" customWidth="1"/>
    <col min="6" max="6" width="9.42578125" customWidth="1"/>
    <col min="7" max="7" width="11.140625" customWidth="1"/>
    <col min="8" max="8" width="14.7109375" customWidth="1"/>
    <col min="9" max="9" width="11.42578125" customWidth="1"/>
    <col min="10" max="10" width="19.7109375" customWidth="1"/>
    <col min="11" max="11" width="7.140625" customWidth="1"/>
    <col min="12" max="12" width="4.85546875" customWidth="1"/>
    <col min="13" max="17" width="14" customWidth="1"/>
    <col min="19" max="19" width="22.140625" customWidth="1"/>
    <col min="20" max="20" width="17" customWidth="1"/>
  </cols>
  <sheetData>
    <row r="1" spans="1:21" ht="42.7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5" t="s">
        <v>9</v>
      </c>
      <c r="M1" s="6"/>
      <c r="N1" s="6"/>
      <c r="O1" s="6"/>
      <c r="P1" s="6"/>
      <c r="Q1" s="6"/>
    </row>
    <row r="2" spans="1:21" x14ac:dyDescent="0.25">
      <c r="A2" s="7">
        <v>1</v>
      </c>
      <c r="B2" s="8" t="s">
        <v>10</v>
      </c>
      <c r="C2" s="9">
        <v>1</v>
      </c>
      <c r="D2" s="9">
        <v>3</v>
      </c>
      <c r="E2" s="9">
        <v>1</v>
      </c>
      <c r="F2" s="9">
        <v>1</v>
      </c>
      <c r="G2" s="9">
        <v>1</v>
      </c>
      <c r="H2" s="9">
        <f>(D2*E2)+F2+G2</f>
        <v>5</v>
      </c>
      <c r="I2" s="9">
        <f>H2*C2</f>
        <v>5</v>
      </c>
      <c r="J2" s="7" t="str">
        <f>IF(OR(AND(C2=1,H2=1),AND(C2=1,H2=2),AND(C2=1,H2=3),AND(C2=1,H2=4),AND(C2=1,H2=5),AND(C2=2,H2=1),AND(C2=2,H2=2),AND(C2=3,H2=1),AND(C2=4,H2=1)),"Baja Criticidad",IF(OR(AND(C2=2,H2=3),AND(C2=2,H2=4),AND(C2=2,H2=5),AND(C2=3,H2=2),AND(C2=3,H2=3),AND(C2=3,H2=4),AND(C2=4,H2=2),AND(C2=4,H2=3)),"Media Criticidad",IF(OR(AND(C2=3,H2=5),AND(C2=4,H2=4)*AND(C2=4,H2=5)),"Alta Criticidad")))</f>
        <v>Baja Criticidad</v>
      </c>
      <c r="M2" s="10"/>
      <c r="N2" s="10"/>
      <c r="O2" s="10"/>
      <c r="P2" s="10"/>
      <c r="Q2" s="10"/>
    </row>
    <row r="3" spans="1:21" x14ac:dyDescent="0.25">
      <c r="A3" s="7">
        <v>2</v>
      </c>
      <c r="B3" s="8" t="s">
        <v>11</v>
      </c>
      <c r="C3" s="9">
        <v>3</v>
      </c>
      <c r="D3" s="9">
        <v>1</v>
      </c>
      <c r="E3" s="9">
        <v>1</v>
      </c>
      <c r="F3" s="9">
        <v>1</v>
      </c>
      <c r="G3" s="9">
        <v>1</v>
      </c>
      <c r="H3" s="9">
        <f t="shared" ref="H3:H66" si="0">(D3*E3)+F3+G3</f>
        <v>3</v>
      </c>
      <c r="I3" s="9">
        <f t="shared" ref="I3:I66" si="1">H3*C3</f>
        <v>9</v>
      </c>
      <c r="J3" s="7" t="str">
        <f t="shared" ref="J3:J66" si="2">IF(OR(AND(C3=1,H3=1),AND(C3=1,H3=2),AND(C3=1,H3=3),AND(C3=1,H3=4),AND(C3=1,H3=5),AND(C3=2,H3=1),AND(C3=2,H3=2),AND(C3=3,H3=1),AND(C3=4,H3=1)),"Baja Criticidad",IF(OR(AND(C3=2,H3=3),AND(C3=2,H3=4),AND(C3=2,H3=5),AND(C3=3,H3=2),AND(C3=3,H3=3),AND(C3=3,H3=4),AND(C3=4,H3=2),AND(C3=4,H3=3)),"Media Criticidad",IF(OR(AND(C3=3,H3=5),AND(C3=4,H3=4)*AND(C3=4,H3=5)),"Alta Criticidad")))</f>
        <v>Media Criticidad</v>
      </c>
      <c r="K3" s="11" t="s">
        <v>12</v>
      </c>
      <c r="L3" s="12"/>
      <c r="M3" s="12"/>
      <c r="N3" s="12"/>
      <c r="O3" s="12"/>
      <c r="P3" s="12"/>
      <c r="Q3" s="12"/>
      <c r="S3" s="13" t="s">
        <v>13</v>
      </c>
      <c r="T3" s="13" t="s">
        <v>14</v>
      </c>
      <c r="U3" s="13" t="s">
        <v>15</v>
      </c>
    </row>
    <row r="4" spans="1:21" x14ac:dyDescent="0.25">
      <c r="A4" s="7">
        <v>3</v>
      </c>
      <c r="B4" s="8" t="s">
        <v>16</v>
      </c>
      <c r="C4" s="9">
        <v>3</v>
      </c>
      <c r="D4" s="9">
        <v>1</v>
      </c>
      <c r="E4" s="9">
        <v>1</v>
      </c>
      <c r="F4" s="9">
        <v>3</v>
      </c>
      <c r="G4" s="9">
        <v>1</v>
      </c>
      <c r="H4" s="9">
        <f t="shared" si="0"/>
        <v>5</v>
      </c>
      <c r="I4" s="9">
        <f t="shared" si="1"/>
        <v>15</v>
      </c>
      <c r="J4" s="7" t="str">
        <f t="shared" si="2"/>
        <v>Alta Criticidad</v>
      </c>
      <c r="K4" s="14" t="s">
        <v>17</v>
      </c>
      <c r="L4" s="15">
        <v>4</v>
      </c>
      <c r="M4" s="16">
        <f>+$L4*M$8</f>
        <v>4</v>
      </c>
      <c r="N4" s="17">
        <f t="shared" ref="N4:Q7" si="3">+$L4*N$8</f>
        <v>8</v>
      </c>
      <c r="O4" s="17">
        <f t="shared" si="3"/>
        <v>12</v>
      </c>
      <c r="P4" s="18">
        <f t="shared" si="3"/>
        <v>16</v>
      </c>
      <c r="Q4" s="18">
        <f t="shared" si="3"/>
        <v>20</v>
      </c>
      <c r="S4" s="19" t="s">
        <v>18</v>
      </c>
      <c r="T4" s="20">
        <f>COUNTIF(J2:J153,S4)</f>
        <v>1</v>
      </c>
      <c r="U4" s="21">
        <f>+T4/$T$7</f>
        <v>6.6225165562913907E-3</v>
      </c>
    </row>
    <row r="5" spans="1:21" x14ac:dyDescent="0.25">
      <c r="A5" s="7">
        <v>4</v>
      </c>
      <c r="B5" s="8" t="s">
        <v>19</v>
      </c>
      <c r="C5" s="9">
        <v>3</v>
      </c>
      <c r="D5" s="9">
        <v>1</v>
      </c>
      <c r="E5" s="9">
        <v>1</v>
      </c>
      <c r="F5" s="9">
        <v>1</v>
      </c>
      <c r="G5" s="9">
        <v>1</v>
      </c>
      <c r="H5" s="9">
        <f t="shared" si="0"/>
        <v>3</v>
      </c>
      <c r="I5" s="9">
        <f t="shared" si="1"/>
        <v>9</v>
      </c>
      <c r="J5" s="7" t="str">
        <f t="shared" si="2"/>
        <v>Media Criticidad</v>
      </c>
      <c r="K5" s="14"/>
      <c r="L5" s="22">
        <v>3</v>
      </c>
      <c r="M5" s="16">
        <f t="shared" ref="M5:M7" si="4">+$L5*M$8</f>
        <v>3</v>
      </c>
      <c r="N5" s="17">
        <f t="shared" si="3"/>
        <v>6</v>
      </c>
      <c r="O5" s="17">
        <f t="shared" si="3"/>
        <v>9</v>
      </c>
      <c r="P5" s="17">
        <f t="shared" si="3"/>
        <v>12</v>
      </c>
      <c r="Q5" s="18">
        <f t="shared" si="3"/>
        <v>15</v>
      </c>
      <c r="S5" s="23" t="s">
        <v>20</v>
      </c>
      <c r="T5" s="20">
        <f t="shared" ref="T5:T6" si="5">COUNTIF(J3:J154,S5)</f>
        <v>114</v>
      </c>
      <c r="U5" s="21">
        <f t="shared" ref="U5:U6" si="6">+T5/$T$7</f>
        <v>0.75496688741721851</v>
      </c>
    </row>
    <row r="6" spans="1:21" x14ac:dyDescent="0.25">
      <c r="A6" s="7">
        <v>5</v>
      </c>
      <c r="B6" s="8" t="s">
        <v>21</v>
      </c>
      <c r="C6" s="9">
        <v>3</v>
      </c>
      <c r="D6" s="9">
        <v>1</v>
      </c>
      <c r="E6" s="9">
        <v>1</v>
      </c>
      <c r="F6" s="9">
        <v>1</v>
      </c>
      <c r="G6" s="9">
        <v>1</v>
      </c>
      <c r="H6" s="9">
        <f t="shared" si="0"/>
        <v>3</v>
      </c>
      <c r="I6" s="9">
        <f t="shared" si="1"/>
        <v>9</v>
      </c>
      <c r="J6" s="7" t="str">
        <f t="shared" si="2"/>
        <v>Media Criticidad</v>
      </c>
      <c r="K6" s="14"/>
      <c r="L6" s="22">
        <v>2</v>
      </c>
      <c r="M6" s="16">
        <f t="shared" si="4"/>
        <v>2</v>
      </c>
      <c r="N6" s="16">
        <f t="shared" si="3"/>
        <v>4</v>
      </c>
      <c r="O6" s="17">
        <f t="shared" si="3"/>
        <v>6</v>
      </c>
      <c r="P6" s="17">
        <f t="shared" si="3"/>
        <v>8</v>
      </c>
      <c r="Q6" s="17">
        <f t="shared" si="3"/>
        <v>10</v>
      </c>
      <c r="S6" s="23" t="s">
        <v>22</v>
      </c>
      <c r="T6" s="20">
        <f t="shared" si="5"/>
        <v>36</v>
      </c>
      <c r="U6" s="21">
        <f t="shared" si="6"/>
        <v>0.23841059602649006</v>
      </c>
    </row>
    <row r="7" spans="1:21" x14ac:dyDescent="0.25">
      <c r="A7" s="7">
        <v>6</v>
      </c>
      <c r="B7" s="8" t="s">
        <v>23</v>
      </c>
      <c r="C7" s="9">
        <v>3</v>
      </c>
      <c r="D7" s="9">
        <v>1</v>
      </c>
      <c r="E7" s="9">
        <v>1</v>
      </c>
      <c r="F7" s="9">
        <v>1</v>
      </c>
      <c r="G7" s="9">
        <v>1</v>
      </c>
      <c r="H7" s="9">
        <f t="shared" si="0"/>
        <v>3</v>
      </c>
      <c r="I7" s="9">
        <f t="shared" si="1"/>
        <v>9</v>
      </c>
      <c r="J7" s="7" t="str">
        <f t="shared" si="2"/>
        <v>Media Criticidad</v>
      </c>
      <c r="K7" s="14"/>
      <c r="L7" s="22">
        <v>1</v>
      </c>
      <c r="M7" s="16">
        <f t="shared" si="4"/>
        <v>1</v>
      </c>
      <c r="N7" s="16">
        <f t="shared" si="3"/>
        <v>2</v>
      </c>
      <c r="O7" s="16">
        <f t="shared" si="3"/>
        <v>3</v>
      </c>
      <c r="P7" s="16">
        <f t="shared" si="3"/>
        <v>4</v>
      </c>
      <c r="Q7" s="16">
        <f t="shared" si="3"/>
        <v>5</v>
      </c>
      <c r="S7" s="24"/>
      <c r="T7" s="13">
        <f>+SUM(T4:T6)</f>
        <v>151</v>
      </c>
    </row>
    <row r="8" spans="1:21" x14ac:dyDescent="0.25">
      <c r="A8" s="7">
        <v>7</v>
      </c>
      <c r="B8" s="8" t="s">
        <v>24</v>
      </c>
      <c r="C8" s="9">
        <v>3</v>
      </c>
      <c r="D8" s="9">
        <v>1</v>
      </c>
      <c r="E8" s="9">
        <v>1</v>
      </c>
      <c r="F8" s="9">
        <v>1</v>
      </c>
      <c r="G8" s="9">
        <v>1</v>
      </c>
      <c r="H8" s="9">
        <f t="shared" si="0"/>
        <v>3</v>
      </c>
      <c r="I8" s="9">
        <f t="shared" si="1"/>
        <v>9</v>
      </c>
      <c r="J8" s="7" t="str">
        <f t="shared" si="2"/>
        <v>Media Criticidad</v>
      </c>
      <c r="K8" s="25"/>
      <c r="L8" s="26"/>
      <c r="M8" s="27">
        <v>1</v>
      </c>
      <c r="N8" s="27">
        <v>2</v>
      </c>
      <c r="O8" s="27">
        <v>3</v>
      </c>
      <c r="P8" s="27">
        <v>4</v>
      </c>
      <c r="Q8" s="27">
        <v>5</v>
      </c>
      <c r="S8" s="24"/>
    </row>
    <row r="9" spans="1:21" x14ac:dyDescent="0.25">
      <c r="A9" s="7">
        <v>8</v>
      </c>
      <c r="B9" s="8" t="s">
        <v>25</v>
      </c>
      <c r="C9" s="9">
        <v>3</v>
      </c>
      <c r="D9" s="9">
        <v>1</v>
      </c>
      <c r="E9" s="9">
        <v>1</v>
      </c>
      <c r="F9" s="9">
        <v>1</v>
      </c>
      <c r="G9" s="9">
        <v>1</v>
      </c>
      <c r="H9" s="9">
        <f t="shared" si="0"/>
        <v>3</v>
      </c>
      <c r="I9" s="9">
        <f t="shared" si="1"/>
        <v>9</v>
      </c>
      <c r="J9" s="7" t="str">
        <f t="shared" si="2"/>
        <v>Media Criticidad</v>
      </c>
      <c r="K9" s="25"/>
      <c r="L9" s="26"/>
      <c r="M9" s="28" t="s">
        <v>26</v>
      </c>
      <c r="N9" s="28"/>
      <c r="O9" s="28"/>
      <c r="P9" s="28"/>
      <c r="Q9" s="28"/>
    </row>
    <row r="10" spans="1:21" x14ac:dyDescent="0.25">
      <c r="A10" s="7">
        <v>9</v>
      </c>
      <c r="B10" s="8" t="s">
        <v>27</v>
      </c>
      <c r="C10" s="9">
        <v>3</v>
      </c>
      <c r="D10" s="9">
        <v>1</v>
      </c>
      <c r="E10" s="9">
        <v>1</v>
      </c>
      <c r="F10" s="9">
        <v>1</v>
      </c>
      <c r="G10" s="9">
        <v>1</v>
      </c>
      <c r="H10" s="9">
        <f t="shared" si="0"/>
        <v>3</v>
      </c>
      <c r="I10" s="9">
        <f t="shared" si="1"/>
        <v>9</v>
      </c>
      <c r="J10" s="7" t="str">
        <f t="shared" si="2"/>
        <v>Media Criticidad</v>
      </c>
      <c r="M10" s="29"/>
      <c r="N10" s="29"/>
      <c r="O10" s="29"/>
      <c r="P10" s="29"/>
    </row>
    <row r="11" spans="1:21" x14ac:dyDescent="0.25">
      <c r="A11" s="7">
        <v>10</v>
      </c>
      <c r="B11" s="8" t="s">
        <v>28</v>
      </c>
      <c r="C11" s="9">
        <v>3</v>
      </c>
      <c r="D11" s="9">
        <v>1</v>
      </c>
      <c r="E11" s="9">
        <v>1</v>
      </c>
      <c r="F11" s="9">
        <v>1</v>
      </c>
      <c r="G11" s="9">
        <v>1</v>
      </c>
      <c r="H11" s="9">
        <f t="shared" si="0"/>
        <v>3</v>
      </c>
      <c r="I11" s="9">
        <f t="shared" si="1"/>
        <v>9</v>
      </c>
      <c r="J11" s="7" t="str">
        <f t="shared" si="2"/>
        <v>Media Criticidad</v>
      </c>
      <c r="N11" s="29"/>
      <c r="O11" s="29"/>
    </row>
    <row r="12" spans="1:21" x14ac:dyDescent="0.25">
      <c r="A12" s="7">
        <v>11</v>
      </c>
      <c r="B12" s="8" t="s">
        <v>29</v>
      </c>
      <c r="C12" s="9">
        <v>3</v>
      </c>
      <c r="D12" s="9">
        <v>1</v>
      </c>
      <c r="E12" s="9">
        <v>1</v>
      </c>
      <c r="F12" s="9">
        <v>1</v>
      </c>
      <c r="G12" s="9">
        <v>1</v>
      </c>
      <c r="H12" s="9">
        <f t="shared" si="0"/>
        <v>3</v>
      </c>
      <c r="I12" s="9">
        <f t="shared" si="1"/>
        <v>9</v>
      </c>
      <c r="J12" s="7" t="str">
        <f t="shared" si="2"/>
        <v>Media Criticidad</v>
      </c>
    </row>
    <row r="13" spans="1:21" x14ac:dyDescent="0.25">
      <c r="A13" s="7">
        <v>12</v>
      </c>
      <c r="B13" s="8" t="s">
        <v>30</v>
      </c>
      <c r="C13" s="9">
        <v>3</v>
      </c>
      <c r="D13" s="9">
        <v>1</v>
      </c>
      <c r="E13" s="9">
        <v>1</v>
      </c>
      <c r="F13" s="9">
        <v>1</v>
      </c>
      <c r="G13" s="9">
        <v>1</v>
      </c>
      <c r="H13" s="9">
        <f t="shared" si="0"/>
        <v>3</v>
      </c>
      <c r="I13" s="9">
        <f t="shared" si="1"/>
        <v>9</v>
      </c>
      <c r="J13" s="7" t="str">
        <f t="shared" si="2"/>
        <v>Media Criticidad</v>
      </c>
    </row>
    <row r="14" spans="1:21" x14ac:dyDescent="0.25">
      <c r="A14" s="7">
        <v>13</v>
      </c>
      <c r="B14" s="8" t="s">
        <v>31</v>
      </c>
      <c r="C14" s="9">
        <v>3</v>
      </c>
      <c r="D14" s="9">
        <v>1</v>
      </c>
      <c r="E14" s="9">
        <v>1</v>
      </c>
      <c r="F14" s="9">
        <v>1</v>
      </c>
      <c r="G14" s="9">
        <v>1</v>
      </c>
      <c r="H14" s="9">
        <f t="shared" si="0"/>
        <v>3</v>
      </c>
      <c r="I14" s="9">
        <f t="shared" si="1"/>
        <v>9</v>
      </c>
      <c r="J14" s="7" t="str">
        <f t="shared" si="2"/>
        <v>Media Criticidad</v>
      </c>
    </row>
    <row r="15" spans="1:21" x14ac:dyDescent="0.25">
      <c r="A15" s="7">
        <v>14</v>
      </c>
      <c r="B15" s="8" t="s">
        <v>32</v>
      </c>
      <c r="C15" s="9">
        <v>3</v>
      </c>
      <c r="D15" s="9">
        <v>1</v>
      </c>
      <c r="E15" s="9">
        <v>1</v>
      </c>
      <c r="F15" s="9">
        <v>1</v>
      </c>
      <c r="G15" s="9">
        <v>1</v>
      </c>
      <c r="H15" s="9">
        <f t="shared" si="0"/>
        <v>3</v>
      </c>
      <c r="I15" s="9">
        <f t="shared" si="1"/>
        <v>9</v>
      </c>
      <c r="J15" s="7" t="str">
        <f t="shared" si="2"/>
        <v>Media Criticidad</v>
      </c>
    </row>
    <row r="16" spans="1:21" x14ac:dyDescent="0.25">
      <c r="A16" s="7">
        <v>15</v>
      </c>
      <c r="B16" s="8" t="s">
        <v>33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f t="shared" si="0"/>
        <v>3</v>
      </c>
      <c r="I16" s="9">
        <f t="shared" si="1"/>
        <v>3</v>
      </c>
      <c r="J16" s="7" t="str">
        <f t="shared" si="2"/>
        <v>Baja Criticidad</v>
      </c>
    </row>
    <row r="17" spans="1:10" ht="15.75" x14ac:dyDescent="0.25">
      <c r="A17" s="7">
        <v>16</v>
      </c>
      <c r="B17" s="8" t="s">
        <v>34</v>
      </c>
      <c r="C17" s="9">
        <v>1</v>
      </c>
      <c r="D17" s="9">
        <v>1</v>
      </c>
      <c r="E17" s="9">
        <v>1</v>
      </c>
      <c r="F17" s="30">
        <v>1</v>
      </c>
      <c r="G17" s="9">
        <v>1</v>
      </c>
      <c r="H17" s="9">
        <f t="shared" si="0"/>
        <v>3</v>
      </c>
      <c r="I17" s="9">
        <f t="shared" si="1"/>
        <v>3</v>
      </c>
      <c r="J17" s="7" t="str">
        <f t="shared" si="2"/>
        <v>Baja Criticidad</v>
      </c>
    </row>
    <row r="18" spans="1:10" x14ac:dyDescent="0.25">
      <c r="A18" s="7">
        <v>17</v>
      </c>
      <c r="B18" s="8" t="s">
        <v>35</v>
      </c>
      <c r="C18" s="9">
        <v>1</v>
      </c>
      <c r="D18" s="9">
        <v>1</v>
      </c>
      <c r="E18" s="9">
        <v>1</v>
      </c>
      <c r="F18" s="9">
        <v>1</v>
      </c>
      <c r="G18" s="9">
        <v>1</v>
      </c>
      <c r="H18" s="9">
        <f t="shared" si="0"/>
        <v>3</v>
      </c>
      <c r="I18" s="9">
        <f t="shared" si="1"/>
        <v>3</v>
      </c>
      <c r="J18" s="7" t="str">
        <f t="shared" si="2"/>
        <v>Baja Criticidad</v>
      </c>
    </row>
    <row r="19" spans="1:10" x14ac:dyDescent="0.25">
      <c r="A19" s="7">
        <v>18</v>
      </c>
      <c r="B19" s="8" t="s">
        <v>36</v>
      </c>
      <c r="C19" s="9">
        <v>1</v>
      </c>
      <c r="D19" s="9">
        <v>1</v>
      </c>
      <c r="E19" s="9">
        <v>1</v>
      </c>
      <c r="F19" s="9">
        <v>1</v>
      </c>
      <c r="G19" s="9">
        <v>1</v>
      </c>
      <c r="H19" s="9">
        <f t="shared" si="0"/>
        <v>3</v>
      </c>
      <c r="I19" s="9">
        <f t="shared" si="1"/>
        <v>3</v>
      </c>
      <c r="J19" s="7" t="str">
        <f t="shared" si="2"/>
        <v>Baja Criticidad</v>
      </c>
    </row>
    <row r="20" spans="1:10" x14ac:dyDescent="0.25">
      <c r="A20" s="7">
        <v>19</v>
      </c>
      <c r="B20" s="8" t="s">
        <v>37</v>
      </c>
      <c r="C20" s="9">
        <v>3</v>
      </c>
      <c r="D20" s="9">
        <v>1</v>
      </c>
      <c r="E20" s="9">
        <v>1</v>
      </c>
      <c r="F20" s="9">
        <v>1</v>
      </c>
      <c r="G20" s="9">
        <v>1</v>
      </c>
      <c r="H20" s="9">
        <f t="shared" si="0"/>
        <v>3</v>
      </c>
      <c r="I20" s="9">
        <f t="shared" si="1"/>
        <v>9</v>
      </c>
      <c r="J20" s="7" t="str">
        <f t="shared" si="2"/>
        <v>Media Criticidad</v>
      </c>
    </row>
    <row r="21" spans="1:10" x14ac:dyDescent="0.25">
      <c r="A21" s="7">
        <v>20</v>
      </c>
      <c r="B21" s="8" t="s">
        <v>38</v>
      </c>
      <c r="C21" s="9">
        <v>3</v>
      </c>
      <c r="D21" s="9">
        <v>1</v>
      </c>
      <c r="E21" s="9">
        <v>1</v>
      </c>
      <c r="F21" s="9">
        <v>1</v>
      </c>
      <c r="G21" s="9">
        <v>1</v>
      </c>
      <c r="H21" s="9">
        <f t="shared" si="0"/>
        <v>3</v>
      </c>
      <c r="I21" s="9">
        <f t="shared" si="1"/>
        <v>9</v>
      </c>
      <c r="J21" s="7" t="str">
        <f t="shared" si="2"/>
        <v>Media Criticidad</v>
      </c>
    </row>
    <row r="22" spans="1:10" x14ac:dyDescent="0.25">
      <c r="A22" s="7">
        <v>21</v>
      </c>
      <c r="B22" s="8" t="s">
        <v>39</v>
      </c>
      <c r="C22" s="9">
        <v>1</v>
      </c>
      <c r="D22" s="9">
        <v>1</v>
      </c>
      <c r="E22" s="9">
        <v>1</v>
      </c>
      <c r="F22" s="9">
        <v>1</v>
      </c>
      <c r="G22" s="9">
        <v>1</v>
      </c>
      <c r="H22" s="9">
        <f t="shared" si="0"/>
        <v>3</v>
      </c>
      <c r="I22" s="9">
        <f t="shared" si="1"/>
        <v>3</v>
      </c>
      <c r="J22" s="7" t="str">
        <f t="shared" si="2"/>
        <v>Baja Criticidad</v>
      </c>
    </row>
    <row r="23" spans="1:10" x14ac:dyDescent="0.25">
      <c r="A23" s="7">
        <v>22</v>
      </c>
      <c r="B23" s="8" t="s">
        <v>40</v>
      </c>
      <c r="C23" s="9">
        <v>1</v>
      </c>
      <c r="D23" s="9">
        <v>1</v>
      </c>
      <c r="E23" s="9">
        <v>1</v>
      </c>
      <c r="F23" s="9">
        <v>1</v>
      </c>
      <c r="G23" s="9">
        <v>1</v>
      </c>
      <c r="H23" s="9">
        <f t="shared" si="0"/>
        <v>3</v>
      </c>
      <c r="I23" s="9">
        <f t="shared" si="1"/>
        <v>3</v>
      </c>
      <c r="J23" s="7" t="str">
        <f t="shared" si="2"/>
        <v>Baja Criticidad</v>
      </c>
    </row>
    <row r="24" spans="1:10" x14ac:dyDescent="0.25">
      <c r="A24" s="7">
        <v>23</v>
      </c>
      <c r="B24" s="8" t="s">
        <v>41</v>
      </c>
      <c r="C24" s="9">
        <v>3</v>
      </c>
      <c r="D24" s="9">
        <v>1</v>
      </c>
      <c r="E24" s="9">
        <v>1</v>
      </c>
      <c r="F24" s="9">
        <v>1</v>
      </c>
      <c r="G24" s="9">
        <v>1</v>
      </c>
      <c r="H24" s="9">
        <f t="shared" si="0"/>
        <v>3</v>
      </c>
      <c r="I24" s="9">
        <f t="shared" si="1"/>
        <v>9</v>
      </c>
      <c r="J24" s="7" t="str">
        <f t="shared" si="2"/>
        <v>Media Criticidad</v>
      </c>
    </row>
    <row r="25" spans="1:10" x14ac:dyDescent="0.25">
      <c r="A25" s="7">
        <v>24</v>
      </c>
      <c r="B25" s="8" t="s">
        <v>42</v>
      </c>
      <c r="C25" s="9">
        <v>3</v>
      </c>
      <c r="D25" s="9">
        <v>1</v>
      </c>
      <c r="E25" s="9">
        <v>1</v>
      </c>
      <c r="F25" s="9">
        <v>1</v>
      </c>
      <c r="G25" s="9">
        <v>1</v>
      </c>
      <c r="H25" s="9">
        <f t="shared" si="0"/>
        <v>3</v>
      </c>
      <c r="I25" s="9">
        <f t="shared" si="1"/>
        <v>9</v>
      </c>
      <c r="J25" s="7" t="str">
        <f t="shared" si="2"/>
        <v>Media Criticidad</v>
      </c>
    </row>
    <row r="26" spans="1:10" x14ac:dyDescent="0.25">
      <c r="A26" s="7">
        <v>25</v>
      </c>
      <c r="B26" s="8" t="s">
        <v>43</v>
      </c>
      <c r="C26" s="9">
        <v>3</v>
      </c>
      <c r="D26" s="9">
        <v>1</v>
      </c>
      <c r="E26" s="9">
        <v>1</v>
      </c>
      <c r="F26" s="9">
        <v>1</v>
      </c>
      <c r="G26" s="9">
        <v>1</v>
      </c>
      <c r="H26" s="9">
        <f t="shared" si="0"/>
        <v>3</v>
      </c>
      <c r="I26" s="9">
        <f t="shared" si="1"/>
        <v>9</v>
      </c>
      <c r="J26" s="7" t="str">
        <f t="shared" si="2"/>
        <v>Media Criticidad</v>
      </c>
    </row>
    <row r="27" spans="1:10" x14ac:dyDescent="0.25">
      <c r="A27" s="7">
        <v>26</v>
      </c>
      <c r="B27" s="8" t="s">
        <v>44</v>
      </c>
      <c r="C27" s="9">
        <v>1</v>
      </c>
      <c r="D27" s="9">
        <v>1</v>
      </c>
      <c r="E27" s="9">
        <v>1</v>
      </c>
      <c r="F27" s="9">
        <v>1</v>
      </c>
      <c r="G27" s="9">
        <v>1</v>
      </c>
      <c r="H27" s="9">
        <f t="shared" si="0"/>
        <v>3</v>
      </c>
      <c r="I27" s="9">
        <f t="shared" si="1"/>
        <v>3</v>
      </c>
      <c r="J27" s="7" t="str">
        <f t="shared" si="2"/>
        <v>Baja Criticidad</v>
      </c>
    </row>
    <row r="28" spans="1:10" x14ac:dyDescent="0.25">
      <c r="A28" s="7">
        <v>27</v>
      </c>
      <c r="B28" s="8" t="s">
        <v>45</v>
      </c>
      <c r="C28" s="9">
        <v>1</v>
      </c>
      <c r="D28" s="9">
        <v>1</v>
      </c>
      <c r="E28" s="9">
        <v>1</v>
      </c>
      <c r="F28" s="9">
        <v>1</v>
      </c>
      <c r="G28" s="9">
        <v>1</v>
      </c>
      <c r="H28" s="9">
        <f t="shared" si="0"/>
        <v>3</v>
      </c>
      <c r="I28" s="9">
        <f t="shared" si="1"/>
        <v>3</v>
      </c>
      <c r="J28" s="7" t="str">
        <f t="shared" si="2"/>
        <v>Baja Criticidad</v>
      </c>
    </row>
    <row r="29" spans="1:10" x14ac:dyDescent="0.25">
      <c r="A29" s="7">
        <v>28</v>
      </c>
      <c r="B29" s="8" t="s">
        <v>46</v>
      </c>
      <c r="C29" s="9">
        <v>3</v>
      </c>
      <c r="D29" s="9">
        <v>1</v>
      </c>
      <c r="E29" s="9">
        <v>1</v>
      </c>
      <c r="F29" s="9">
        <v>1</v>
      </c>
      <c r="G29" s="9">
        <v>1</v>
      </c>
      <c r="H29" s="9">
        <f t="shared" si="0"/>
        <v>3</v>
      </c>
      <c r="I29" s="9">
        <f t="shared" si="1"/>
        <v>9</v>
      </c>
      <c r="J29" s="7" t="str">
        <f t="shared" si="2"/>
        <v>Media Criticidad</v>
      </c>
    </row>
    <row r="30" spans="1:10" x14ac:dyDescent="0.25">
      <c r="A30" s="7">
        <v>29</v>
      </c>
      <c r="B30" s="8" t="s">
        <v>47</v>
      </c>
      <c r="C30" s="9">
        <v>1</v>
      </c>
      <c r="D30" s="9">
        <v>1</v>
      </c>
      <c r="E30" s="9">
        <v>1</v>
      </c>
      <c r="F30" s="9">
        <v>1</v>
      </c>
      <c r="G30" s="9">
        <v>1</v>
      </c>
      <c r="H30" s="9">
        <f t="shared" si="0"/>
        <v>3</v>
      </c>
      <c r="I30" s="9">
        <f t="shared" si="1"/>
        <v>3</v>
      </c>
      <c r="J30" s="7" t="str">
        <f t="shared" si="2"/>
        <v>Baja Criticidad</v>
      </c>
    </row>
    <row r="31" spans="1:10" x14ac:dyDescent="0.25">
      <c r="A31" s="7">
        <v>30</v>
      </c>
      <c r="B31" s="8" t="s">
        <v>48</v>
      </c>
      <c r="C31" s="9">
        <v>1</v>
      </c>
      <c r="D31" s="9">
        <v>1</v>
      </c>
      <c r="E31" s="9">
        <v>1</v>
      </c>
      <c r="F31" s="9">
        <v>1</v>
      </c>
      <c r="G31" s="9">
        <v>1</v>
      </c>
      <c r="H31" s="9">
        <f t="shared" si="0"/>
        <v>3</v>
      </c>
      <c r="I31" s="9">
        <f t="shared" si="1"/>
        <v>3</v>
      </c>
      <c r="J31" s="7" t="str">
        <f t="shared" si="2"/>
        <v>Baja Criticidad</v>
      </c>
    </row>
    <row r="32" spans="1:10" x14ac:dyDescent="0.25">
      <c r="A32" s="7">
        <v>31</v>
      </c>
      <c r="B32" s="8" t="s">
        <v>49</v>
      </c>
      <c r="C32" s="9">
        <v>1</v>
      </c>
      <c r="D32" s="9">
        <v>1</v>
      </c>
      <c r="E32" s="9">
        <v>1</v>
      </c>
      <c r="F32" s="9">
        <v>1</v>
      </c>
      <c r="G32" s="9">
        <v>1</v>
      </c>
      <c r="H32" s="9">
        <f t="shared" si="0"/>
        <v>3</v>
      </c>
      <c r="I32" s="9">
        <f t="shared" si="1"/>
        <v>3</v>
      </c>
      <c r="J32" s="7" t="str">
        <f t="shared" si="2"/>
        <v>Baja Criticidad</v>
      </c>
    </row>
    <row r="33" spans="1:10" x14ac:dyDescent="0.25">
      <c r="A33" s="7">
        <v>32</v>
      </c>
      <c r="B33" s="8" t="s">
        <v>50</v>
      </c>
      <c r="C33" s="9">
        <v>3</v>
      </c>
      <c r="D33" s="9">
        <v>1</v>
      </c>
      <c r="E33" s="9">
        <v>1</v>
      </c>
      <c r="F33" s="9">
        <v>1</v>
      </c>
      <c r="G33" s="9">
        <v>1</v>
      </c>
      <c r="H33" s="9">
        <f t="shared" si="0"/>
        <v>3</v>
      </c>
      <c r="I33" s="9">
        <f t="shared" si="1"/>
        <v>9</v>
      </c>
      <c r="J33" s="7" t="str">
        <f t="shared" si="2"/>
        <v>Media Criticidad</v>
      </c>
    </row>
    <row r="34" spans="1:10" x14ac:dyDescent="0.25">
      <c r="A34" s="7">
        <v>33</v>
      </c>
      <c r="B34" s="8" t="s">
        <v>51</v>
      </c>
      <c r="C34" s="9">
        <v>3</v>
      </c>
      <c r="D34" s="9">
        <v>1</v>
      </c>
      <c r="E34" s="9">
        <v>1</v>
      </c>
      <c r="F34" s="9">
        <v>1</v>
      </c>
      <c r="G34" s="9">
        <v>1</v>
      </c>
      <c r="H34" s="9">
        <f t="shared" si="0"/>
        <v>3</v>
      </c>
      <c r="I34" s="9">
        <f t="shared" si="1"/>
        <v>9</v>
      </c>
      <c r="J34" s="7" t="str">
        <f t="shared" si="2"/>
        <v>Media Criticidad</v>
      </c>
    </row>
    <row r="35" spans="1:10" x14ac:dyDescent="0.25">
      <c r="A35" s="7">
        <v>34</v>
      </c>
      <c r="B35" s="8" t="s">
        <v>52</v>
      </c>
      <c r="C35" s="9">
        <v>3</v>
      </c>
      <c r="D35" s="9">
        <v>1</v>
      </c>
      <c r="E35" s="9">
        <v>1</v>
      </c>
      <c r="F35" s="9">
        <v>1</v>
      </c>
      <c r="G35" s="9">
        <v>1</v>
      </c>
      <c r="H35" s="9">
        <f t="shared" si="0"/>
        <v>3</v>
      </c>
      <c r="I35" s="9">
        <f t="shared" si="1"/>
        <v>9</v>
      </c>
      <c r="J35" s="7" t="str">
        <f t="shared" si="2"/>
        <v>Media Criticidad</v>
      </c>
    </row>
    <row r="36" spans="1:10" x14ac:dyDescent="0.25">
      <c r="A36" s="7">
        <v>35</v>
      </c>
      <c r="B36" s="8" t="s">
        <v>53</v>
      </c>
      <c r="C36" s="9">
        <v>3</v>
      </c>
      <c r="D36" s="9">
        <v>1</v>
      </c>
      <c r="E36" s="9">
        <v>1</v>
      </c>
      <c r="F36" s="9">
        <v>1</v>
      </c>
      <c r="G36" s="9">
        <v>1</v>
      </c>
      <c r="H36" s="9">
        <f t="shared" si="0"/>
        <v>3</v>
      </c>
      <c r="I36" s="9">
        <f t="shared" si="1"/>
        <v>9</v>
      </c>
      <c r="J36" s="7" t="str">
        <f t="shared" si="2"/>
        <v>Media Criticidad</v>
      </c>
    </row>
    <row r="37" spans="1:10" x14ac:dyDescent="0.25">
      <c r="A37" s="7">
        <v>36</v>
      </c>
      <c r="B37" s="8" t="s">
        <v>54</v>
      </c>
      <c r="C37" s="9">
        <v>3</v>
      </c>
      <c r="D37" s="9">
        <v>1</v>
      </c>
      <c r="E37" s="9">
        <v>1</v>
      </c>
      <c r="F37" s="9">
        <v>1</v>
      </c>
      <c r="G37" s="9">
        <v>1</v>
      </c>
      <c r="H37" s="9">
        <f t="shared" si="0"/>
        <v>3</v>
      </c>
      <c r="I37" s="9">
        <f t="shared" si="1"/>
        <v>9</v>
      </c>
      <c r="J37" s="7" t="str">
        <f t="shared" si="2"/>
        <v>Media Criticidad</v>
      </c>
    </row>
    <row r="38" spans="1:10" x14ac:dyDescent="0.25">
      <c r="A38" s="7">
        <v>37</v>
      </c>
      <c r="B38" s="8" t="s">
        <v>55</v>
      </c>
      <c r="C38" s="9">
        <v>3</v>
      </c>
      <c r="D38" s="9">
        <v>1</v>
      </c>
      <c r="E38" s="9">
        <v>1</v>
      </c>
      <c r="F38" s="9">
        <v>1</v>
      </c>
      <c r="G38" s="9">
        <v>1</v>
      </c>
      <c r="H38" s="9">
        <f t="shared" si="0"/>
        <v>3</v>
      </c>
      <c r="I38" s="9">
        <f t="shared" si="1"/>
        <v>9</v>
      </c>
      <c r="J38" s="7" t="str">
        <f t="shared" si="2"/>
        <v>Media Criticidad</v>
      </c>
    </row>
    <row r="39" spans="1:10" x14ac:dyDescent="0.25">
      <c r="A39" s="7">
        <v>38</v>
      </c>
      <c r="B39" s="8" t="s">
        <v>56</v>
      </c>
      <c r="C39" s="9">
        <v>1</v>
      </c>
      <c r="D39" s="9">
        <v>1</v>
      </c>
      <c r="E39" s="9">
        <v>1</v>
      </c>
      <c r="F39" s="9">
        <v>1</v>
      </c>
      <c r="G39" s="9">
        <v>1</v>
      </c>
      <c r="H39" s="9">
        <f t="shared" si="0"/>
        <v>3</v>
      </c>
      <c r="I39" s="9">
        <f t="shared" si="1"/>
        <v>3</v>
      </c>
      <c r="J39" s="7" t="str">
        <f t="shared" si="2"/>
        <v>Baja Criticidad</v>
      </c>
    </row>
    <row r="40" spans="1:10" x14ac:dyDescent="0.25">
      <c r="A40" s="7">
        <v>39</v>
      </c>
      <c r="B40" s="8" t="s">
        <v>57</v>
      </c>
      <c r="C40" s="9">
        <v>1</v>
      </c>
      <c r="D40" s="9">
        <v>1</v>
      </c>
      <c r="E40" s="9">
        <v>1</v>
      </c>
      <c r="F40" s="9">
        <v>1</v>
      </c>
      <c r="G40" s="9">
        <v>1</v>
      </c>
      <c r="H40" s="9">
        <f t="shared" si="0"/>
        <v>3</v>
      </c>
      <c r="I40" s="9">
        <f t="shared" si="1"/>
        <v>3</v>
      </c>
      <c r="J40" s="7" t="str">
        <f t="shared" si="2"/>
        <v>Baja Criticidad</v>
      </c>
    </row>
    <row r="41" spans="1:10" x14ac:dyDescent="0.25">
      <c r="A41" s="7">
        <v>40</v>
      </c>
      <c r="B41" s="8" t="s">
        <v>58</v>
      </c>
      <c r="C41" s="9">
        <v>1</v>
      </c>
      <c r="D41" s="9">
        <v>1</v>
      </c>
      <c r="E41" s="9">
        <v>1</v>
      </c>
      <c r="F41" s="9">
        <v>1</v>
      </c>
      <c r="G41" s="9">
        <v>1</v>
      </c>
      <c r="H41" s="9">
        <f t="shared" si="0"/>
        <v>3</v>
      </c>
      <c r="I41" s="9">
        <f t="shared" si="1"/>
        <v>3</v>
      </c>
      <c r="J41" s="7" t="str">
        <f t="shared" si="2"/>
        <v>Baja Criticidad</v>
      </c>
    </row>
    <row r="42" spans="1:10" x14ac:dyDescent="0.25">
      <c r="A42" s="7">
        <v>41</v>
      </c>
      <c r="B42" s="8" t="s">
        <v>59</v>
      </c>
      <c r="C42" s="9">
        <v>1</v>
      </c>
      <c r="D42" s="9">
        <v>1</v>
      </c>
      <c r="E42" s="9">
        <v>1</v>
      </c>
      <c r="F42" s="9">
        <v>1</v>
      </c>
      <c r="G42" s="9">
        <v>1</v>
      </c>
      <c r="H42" s="9">
        <f t="shared" si="0"/>
        <v>3</v>
      </c>
      <c r="I42" s="9">
        <f t="shared" si="1"/>
        <v>3</v>
      </c>
      <c r="J42" s="7" t="str">
        <f t="shared" si="2"/>
        <v>Baja Criticidad</v>
      </c>
    </row>
    <row r="43" spans="1:10" x14ac:dyDescent="0.25">
      <c r="A43" s="7">
        <v>42</v>
      </c>
      <c r="B43" s="8" t="s">
        <v>60</v>
      </c>
      <c r="C43" s="9">
        <v>3</v>
      </c>
      <c r="D43" s="9">
        <v>1</v>
      </c>
      <c r="E43" s="9">
        <v>1</v>
      </c>
      <c r="F43" s="9">
        <v>1</v>
      </c>
      <c r="G43" s="9">
        <v>1</v>
      </c>
      <c r="H43" s="9">
        <f t="shared" si="0"/>
        <v>3</v>
      </c>
      <c r="I43" s="9">
        <f t="shared" si="1"/>
        <v>9</v>
      </c>
      <c r="J43" s="7" t="str">
        <f t="shared" si="2"/>
        <v>Media Criticidad</v>
      </c>
    </row>
    <row r="44" spans="1:10" x14ac:dyDescent="0.25">
      <c r="A44" s="7">
        <v>43</v>
      </c>
      <c r="B44" s="8" t="s">
        <v>61</v>
      </c>
      <c r="C44" s="9">
        <v>3</v>
      </c>
      <c r="D44" s="9">
        <v>1</v>
      </c>
      <c r="E44" s="9">
        <v>1</v>
      </c>
      <c r="F44" s="9">
        <v>1</v>
      </c>
      <c r="G44" s="9">
        <v>1</v>
      </c>
      <c r="H44" s="9">
        <f t="shared" si="0"/>
        <v>3</v>
      </c>
      <c r="I44" s="9">
        <f t="shared" si="1"/>
        <v>9</v>
      </c>
      <c r="J44" s="7" t="str">
        <f t="shared" si="2"/>
        <v>Media Criticidad</v>
      </c>
    </row>
    <row r="45" spans="1:10" x14ac:dyDescent="0.25">
      <c r="A45" s="7">
        <v>44</v>
      </c>
      <c r="B45" s="8" t="s">
        <v>61</v>
      </c>
      <c r="C45" s="9">
        <v>3</v>
      </c>
      <c r="D45" s="9">
        <v>1</v>
      </c>
      <c r="E45" s="9">
        <v>1</v>
      </c>
      <c r="F45" s="9">
        <v>1</v>
      </c>
      <c r="G45" s="9">
        <v>1</v>
      </c>
      <c r="H45" s="9">
        <f t="shared" si="0"/>
        <v>3</v>
      </c>
      <c r="I45" s="9">
        <f t="shared" si="1"/>
        <v>9</v>
      </c>
      <c r="J45" s="7" t="str">
        <f t="shared" si="2"/>
        <v>Media Criticidad</v>
      </c>
    </row>
    <row r="46" spans="1:10" x14ac:dyDescent="0.25">
      <c r="A46" s="7">
        <v>45</v>
      </c>
      <c r="B46" s="8" t="s">
        <v>62</v>
      </c>
      <c r="C46" s="9">
        <v>3</v>
      </c>
      <c r="D46" s="9">
        <v>1</v>
      </c>
      <c r="E46" s="9">
        <v>1</v>
      </c>
      <c r="F46" s="9">
        <v>1</v>
      </c>
      <c r="G46" s="9">
        <v>1</v>
      </c>
      <c r="H46" s="9">
        <f t="shared" si="0"/>
        <v>3</v>
      </c>
      <c r="I46" s="9">
        <f t="shared" si="1"/>
        <v>9</v>
      </c>
      <c r="J46" s="7" t="str">
        <f t="shared" si="2"/>
        <v>Media Criticidad</v>
      </c>
    </row>
    <row r="47" spans="1:10" x14ac:dyDescent="0.25">
      <c r="A47" s="7">
        <v>46</v>
      </c>
      <c r="B47" s="8" t="s">
        <v>63</v>
      </c>
      <c r="C47" s="9">
        <v>3</v>
      </c>
      <c r="D47" s="9">
        <v>1</v>
      </c>
      <c r="E47" s="9">
        <v>1</v>
      </c>
      <c r="F47" s="9">
        <v>1</v>
      </c>
      <c r="G47" s="9">
        <v>1</v>
      </c>
      <c r="H47" s="9">
        <f t="shared" si="0"/>
        <v>3</v>
      </c>
      <c r="I47" s="9">
        <f t="shared" si="1"/>
        <v>9</v>
      </c>
      <c r="J47" s="7" t="str">
        <f t="shared" si="2"/>
        <v>Media Criticidad</v>
      </c>
    </row>
    <row r="48" spans="1:10" x14ac:dyDescent="0.25">
      <c r="A48" s="7">
        <v>47</v>
      </c>
      <c r="B48" s="8" t="s">
        <v>64</v>
      </c>
      <c r="C48" s="9">
        <v>3</v>
      </c>
      <c r="D48" s="9">
        <v>1</v>
      </c>
      <c r="E48" s="9">
        <v>1</v>
      </c>
      <c r="F48" s="9">
        <v>1</v>
      </c>
      <c r="G48" s="9">
        <v>1</v>
      </c>
      <c r="H48" s="9">
        <f t="shared" si="0"/>
        <v>3</v>
      </c>
      <c r="I48" s="9">
        <f t="shared" si="1"/>
        <v>9</v>
      </c>
      <c r="J48" s="7" t="str">
        <f t="shared" si="2"/>
        <v>Media Criticidad</v>
      </c>
    </row>
    <row r="49" spans="1:10" x14ac:dyDescent="0.25">
      <c r="A49" s="7">
        <v>48</v>
      </c>
      <c r="B49" s="8" t="s">
        <v>65</v>
      </c>
      <c r="C49" s="9">
        <v>1</v>
      </c>
      <c r="D49" s="9">
        <v>1</v>
      </c>
      <c r="E49" s="9">
        <v>1</v>
      </c>
      <c r="F49" s="9">
        <v>1</v>
      </c>
      <c r="G49" s="9">
        <v>1</v>
      </c>
      <c r="H49" s="9">
        <f t="shared" si="0"/>
        <v>3</v>
      </c>
      <c r="I49" s="9">
        <f t="shared" si="1"/>
        <v>3</v>
      </c>
      <c r="J49" s="7" t="str">
        <f t="shared" si="2"/>
        <v>Baja Criticidad</v>
      </c>
    </row>
    <row r="50" spans="1:10" x14ac:dyDescent="0.25">
      <c r="A50" s="7">
        <v>49</v>
      </c>
      <c r="B50" s="8" t="s">
        <v>66</v>
      </c>
      <c r="C50" s="9">
        <v>3</v>
      </c>
      <c r="D50" s="9">
        <v>1</v>
      </c>
      <c r="E50" s="9">
        <v>1</v>
      </c>
      <c r="F50" s="9">
        <v>1</v>
      </c>
      <c r="G50" s="9">
        <v>1</v>
      </c>
      <c r="H50" s="9">
        <f t="shared" si="0"/>
        <v>3</v>
      </c>
      <c r="I50" s="9">
        <f t="shared" si="1"/>
        <v>9</v>
      </c>
      <c r="J50" s="7" t="str">
        <f t="shared" si="2"/>
        <v>Media Criticidad</v>
      </c>
    </row>
    <row r="51" spans="1:10" x14ac:dyDescent="0.25">
      <c r="A51" s="7">
        <v>50</v>
      </c>
      <c r="B51" s="8" t="s">
        <v>67</v>
      </c>
      <c r="C51" s="9">
        <v>3</v>
      </c>
      <c r="D51" s="9">
        <v>1</v>
      </c>
      <c r="E51" s="9">
        <v>1</v>
      </c>
      <c r="F51" s="9">
        <v>1</v>
      </c>
      <c r="G51" s="9">
        <v>1</v>
      </c>
      <c r="H51" s="9">
        <f t="shared" si="0"/>
        <v>3</v>
      </c>
      <c r="I51" s="9">
        <f t="shared" si="1"/>
        <v>9</v>
      </c>
      <c r="J51" s="7" t="str">
        <f t="shared" si="2"/>
        <v>Media Criticidad</v>
      </c>
    </row>
    <row r="52" spans="1:10" x14ac:dyDescent="0.25">
      <c r="A52" s="7">
        <v>51</v>
      </c>
      <c r="B52" s="8" t="s">
        <v>68</v>
      </c>
      <c r="C52" s="9">
        <v>3</v>
      </c>
      <c r="D52" s="9">
        <v>1</v>
      </c>
      <c r="E52" s="9">
        <v>1</v>
      </c>
      <c r="F52" s="9">
        <v>1</v>
      </c>
      <c r="G52" s="9">
        <v>1</v>
      </c>
      <c r="H52" s="9">
        <f t="shared" si="0"/>
        <v>3</v>
      </c>
      <c r="I52" s="9">
        <f t="shared" si="1"/>
        <v>9</v>
      </c>
      <c r="J52" s="7" t="str">
        <f t="shared" si="2"/>
        <v>Media Criticidad</v>
      </c>
    </row>
    <row r="53" spans="1:10" x14ac:dyDescent="0.25">
      <c r="A53" s="7">
        <v>52</v>
      </c>
      <c r="B53" s="8" t="s">
        <v>69</v>
      </c>
      <c r="C53" s="9">
        <v>3</v>
      </c>
      <c r="D53" s="9">
        <v>1</v>
      </c>
      <c r="E53" s="9">
        <v>1</v>
      </c>
      <c r="F53" s="9">
        <v>1</v>
      </c>
      <c r="G53" s="9">
        <v>1</v>
      </c>
      <c r="H53" s="9">
        <f t="shared" si="0"/>
        <v>3</v>
      </c>
      <c r="I53" s="9">
        <f t="shared" si="1"/>
        <v>9</v>
      </c>
      <c r="J53" s="7" t="str">
        <f t="shared" si="2"/>
        <v>Media Criticidad</v>
      </c>
    </row>
    <row r="54" spans="1:10" x14ac:dyDescent="0.25">
      <c r="A54" s="7">
        <v>53</v>
      </c>
      <c r="B54" s="8" t="s">
        <v>70</v>
      </c>
      <c r="C54" s="9">
        <v>3</v>
      </c>
      <c r="D54" s="9">
        <v>1</v>
      </c>
      <c r="E54" s="9">
        <v>1</v>
      </c>
      <c r="F54" s="9">
        <v>1</v>
      </c>
      <c r="G54" s="9">
        <v>1</v>
      </c>
      <c r="H54" s="9">
        <f t="shared" si="0"/>
        <v>3</v>
      </c>
      <c r="I54" s="9">
        <f t="shared" si="1"/>
        <v>9</v>
      </c>
      <c r="J54" s="7" t="str">
        <f t="shared" si="2"/>
        <v>Media Criticidad</v>
      </c>
    </row>
    <row r="55" spans="1:10" x14ac:dyDescent="0.25">
      <c r="A55" s="7">
        <v>54</v>
      </c>
      <c r="B55" s="8" t="s">
        <v>71</v>
      </c>
      <c r="C55" s="9">
        <v>3</v>
      </c>
      <c r="D55" s="9">
        <v>1</v>
      </c>
      <c r="E55" s="9">
        <v>1</v>
      </c>
      <c r="F55" s="9">
        <v>1</v>
      </c>
      <c r="G55" s="9">
        <v>1</v>
      </c>
      <c r="H55" s="9">
        <f t="shared" si="0"/>
        <v>3</v>
      </c>
      <c r="I55" s="9">
        <f t="shared" si="1"/>
        <v>9</v>
      </c>
      <c r="J55" s="7" t="str">
        <f t="shared" si="2"/>
        <v>Media Criticidad</v>
      </c>
    </row>
    <row r="56" spans="1:10" x14ac:dyDescent="0.25">
      <c r="A56" s="7">
        <v>55</v>
      </c>
      <c r="B56" s="8" t="s">
        <v>72</v>
      </c>
      <c r="C56" s="9">
        <v>3</v>
      </c>
      <c r="D56" s="9">
        <v>1</v>
      </c>
      <c r="E56" s="9">
        <v>1</v>
      </c>
      <c r="F56" s="9">
        <v>1</v>
      </c>
      <c r="G56" s="9">
        <v>1</v>
      </c>
      <c r="H56" s="9">
        <f t="shared" si="0"/>
        <v>3</v>
      </c>
      <c r="I56" s="9">
        <f t="shared" si="1"/>
        <v>9</v>
      </c>
      <c r="J56" s="7" t="str">
        <f t="shared" si="2"/>
        <v>Media Criticidad</v>
      </c>
    </row>
    <row r="57" spans="1:10" x14ac:dyDescent="0.25">
      <c r="A57" s="7">
        <v>56</v>
      </c>
      <c r="B57" s="8" t="s">
        <v>73</v>
      </c>
      <c r="C57" s="9">
        <v>3</v>
      </c>
      <c r="D57" s="9">
        <v>1</v>
      </c>
      <c r="E57" s="9">
        <v>1</v>
      </c>
      <c r="F57" s="9">
        <v>1</v>
      </c>
      <c r="G57" s="9">
        <v>1</v>
      </c>
      <c r="H57" s="9">
        <f t="shared" si="0"/>
        <v>3</v>
      </c>
      <c r="I57" s="9">
        <f t="shared" si="1"/>
        <v>9</v>
      </c>
      <c r="J57" s="7" t="str">
        <f t="shared" si="2"/>
        <v>Media Criticidad</v>
      </c>
    </row>
    <row r="58" spans="1:10" x14ac:dyDescent="0.25">
      <c r="A58" s="7">
        <v>57</v>
      </c>
      <c r="B58" s="8" t="s">
        <v>74</v>
      </c>
      <c r="C58" s="9">
        <v>3</v>
      </c>
      <c r="D58" s="9">
        <v>1</v>
      </c>
      <c r="E58" s="9">
        <v>1</v>
      </c>
      <c r="F58" s="9">
        <v>1</v>
      </c>
      <c r="G58" s="9">
        <v>1</v>
      </c>
      <c r="H58" s="9">
        <f t="shared" si="0"/>
        <v>3</v>
      </c>
      <c r="I58" s="9">
        <f t="shared" si="1"/>
        <v>9</v>
      </c>
      <c r="J58" s="7" t="str">
        <f t="shared" si="2"/>
        <v>Media Criticidad</v>
      </c>
    </row>
    <row r="59" spans="1:10" x14ac:dyDescent="0.25">
      <c r="A59" s="7">
        <v>58</v>
      </c>
      <c r="B59" s="8" t="s">
        <v>75</v>
      </c>
      <c r="C59" s="9">
        <v>1</v>
      </c>
      <c r="D59" s="9">
        <v>1</v>
      </c>
      <c r="E59" s="9">
        <v>1</v>
      </c>
      <c r="F59" s="9">
        <v>1</v>
      </c>
      <c r="G59" s="9">
        <v>1</v>
      </c>
      <c r="H59" s="9">
        <f t="shared" si="0"/>
        <v>3</v>
      </c>
      <c r="I59" s="9">
        <f t="shared" si="1"/>
        <v>3</v>
      </c>
      <c r="J59" s="7" t="str">
        <f t="shared" si="2"/>
        <v>Baja Criticidad</v>
      </c>
    </row>
    <row r="60" spans="1:10" x14ac:dyDescent="0.25">
      <c r="A60" s="7">
        <v>59</v>
      </c>
      <c r="B60" s="8" t="s">
        <v>76</v>
      </c>
      <c r="C60" s="9">
        <v>1</v>
      </c>
      <c r="D60" s="9">
        <v>1</v>
      </c>
      <c r="E60" s="9">
        <v>1</v>
      </c>
      <c r="F60" s="9">
        <v>1</v>
      </c>
      <c r="G60" s="9">
        <v>1</v>
      </c>
      <c r="H60" s="9">
        <f t="shared" si="0"/>
        <v>3</v>
      </c>
      <c r="I60" s="9">
        <f t="shared" si="1"/>
        <v>3</v>
      </c>
      <c r="J60" s="7" t="str">
        <f t="shared" si="2"/>
        <v>Baja Criticidad</v>
      </c>
    </row>
    <row r="61" spans="1:10" x14ac:dyDescent="0.25">
      <c r="A61" s="7">
        <v>60</v>
      </c>
      <c r="B61" s="8" t="s">
        <v>77</v>
      </c>
      <c r="C61" s="9">
        <v>3</v>
      </c>
      <c r="D61" s="9">
        <v>1</v>
      </c>
      <c r="E61" s="9">
        <v>1</v>
      </c>
      <c r="F61" s="9">
        <v>1</v>
      </c>
      <c r="G61" s="9">
        <v>1</v>
      </c>
      <c r="H61" s="9">
        <f t="shared" si="0"/>
        <v>3</v>
      </c>
      <c r="I61" s="9">
        <f t="shared" si="1"/>
        <v>9</v>
      </c>
      <c r="J61" s="7" t="str">
        <f t="shared" si="2"/>
        <v>Media Criticidad</v>
      </c>
    </row>
    <row r="62" spans="1:10" x14ac:dyDescent="0.25">
      <c r="A62" s="7">
        <v>61</v>
      </c>
      <c r="B62" s="8" t="s">
        <v>78</v>
      </c>
      <c r="C62" s="9">
        <v>3</v>
      </c>
      <c r="D62" s="9">
        <v>1</v>
      </c>
      <c r="E62" s="9">
        <v>1</v>
      </c>
      <c r="F62" s="9">
        <v>1</v>
      </c>
      <c r="G62" s="9">
        <v>1</v>
      </c>
      <c r="H62" s="9">
        <f t="shared" si="0"/>
        <v>3</v>
      </c>
      <c r="I62" s="9">
        <f t="shared" si="1"/>
        <v>9</v>
      </c>
      <c r="J62" s="7" t="str">
        <f t="shared" si="2"/>
        <v>Media Criticidad</v>
      </c>
    </row>
    <row r="63" spans="1:10" x14ac:dyDescent="0.25">
      <c r="A63" s="7">
        <v>62</v>
      </c>
      <c r="B63" s="8" t="s">
        <v>79</v>
      </c>
      <c r="C63" s="9">
        <v>3</v>
      </c>
      <c r="D63" s="9">
        <v>1</v>
      </c>
      <c r="E63" s="9">
        <v>1</v>
      </c>
      <c r="F63" s="9">
        <v>1</v>
      </c>
      <c r="G63" s="9">
        <v>1</v>
      </c>
      <c r="H63" s="9">
        <f t="shared" si="0"/>
        <v>3</v>
      </c>
      <c r="I63" s="9">
        <f t="shared" si="1"/>
        <v>9</v>
      </c>
      <c r="J63" s="7" t="str">
        <f t="shared" si="2"/>
        <v>Media Criticidad</v>
      </c>
    </row>
    <row r="64" spans="1:10" x14ac:dyDescent="0.25">
      <c r="A64" s="7">
        <v>63</v>
      </c>
      <c r="B64" s="8" t="s">
        <v>80</v>
      </c>
      <c r="C64" s="9">
        <v>3</v>
      </c>
      <c r="D64" s="9">
        <v>1</v>
      </c>
      <c r="E64" s="9">
        <v>1</v>
      </c>
      <c r="F64" s="9">
        <v>1</v>
      </c>
      <c r="G64" s="9">
        <v>1</v>
      </c>
      <c r="H64" s="9">
        <f t="shared" si="0"/>
        <v>3</v>
      </c>
      <c r="I64" s="9">
        <f t="shared" si="1"/>
        <v>9</v>
      </c>
      <c r="J64" s="7" t="str">
        <f t="shared" si="2"/>
        <v>Media Criticidad</v>
      </c>
    </row>
    <row r="65" spans="1:10" x14ac:dyDescent="0.25">
      <c r="A65" s="7">
        <v>64</v>
      </c>
      <c r="B65" s="8" t="s">
        <v>81</v>
      </c>
      <c r="C65" s="9">
        <v>3</v>
      </c>
      <c r="D65" s="9">
        <v>1</v>
      </c>
      <c r="E65" s="9">
        <v>1</v>
      </c>
      <c r="F65" s="9">
        <v>1</v>
      </c>
      <c r="G65" s="9">
        <v>1</v>
      </c>
      <c r="H65" s="9">
        <f t="shared" si="0"/>
        <v>3</v>
      </c>
      <c r="I65" s="9">
        <f t="shared" si="1"/>
        <v>9</v>
      </c>
      <c r="J65" s="7" t="str">
        <f t="shared" si="2"/>
        <v>Media Criticidad</v>
      </c>
    </row>
    <row r="66" spans="1:10" x14ac:dyDescent="0.25">
      <c r="A66" s="7">
        <v>65</v>
      </c>
      <c r="B66" s="8" t="s">
        <v>82</v>
      </c>
      <c r="C66" s="9">
        <v>1</v>
      </c>
      <c r="D66" s="9">
        <v>1</v>
      </c>
      <c r="E66" s="9">
        <v>1</v>
      </c>
      <c r="F66" s="9">
        <v>1</v>
      </c>
      <c r="G66" s="9">
        <v>1</v>
      </c>
      <c r="H66" s="9">
        <f t="shared" si="0"/>
        <v>3</v>
      </c>
      <c r="I66" s="9">
        <f t="shared" si="1"/>
        <v>3</v>
      </c>
      <c r="J66" s="7" t="str">
        <f t="shared" si="2"/>
        <v>Baja Criticidad</v>
      </c>
    </row>
    <row r="67" spans="1:10" x14ac:dyDescent="0.25">
      <c r="A67" s="7">
        <v>66</v>
      </c>
      <c r="B67" s="8" t="s">
        <v>83</v>
      </c>
      <c r="C67" s="9">
        <v>3</v>
      </c>
      <c r="D67" s="9">
        <v>1</v>
      </c>
      <c r="E67" s="9">
        <v>1</v>
      </c>
      <c r="F67" s="9">
        <v>1</v>
      </c>
      <c r="G67" s="9">
        <v>1</v>
      </c>
      <c r="H67" s="9">
        <f t="shared" ref="H67:H130" si="7">(D67*E67)+F67+G67</f>
        <v>3</v>
      </c>
      <c r="I67" s="9">
        <f t="shared" ref="I67:I130" si="8">H67*C67</f>
        <v>9</v>
      </c>
      <c r="J67" s="7" t="str">
        <f t="shared" ref="J67:J130" si="9">IF(OR(AND(C67=1,H67=1),AND(C67=1,H67=2),AND(C67=1,H67=3),AND(C67=1,H67=4),AND(C67=1,H67=5),AND(C67=2,H67=1),AND(C67=2,H67=2),AND(C67=3,H67=1),AND(C67=4,H67=1)),"Baja Criticidad",IF(OR(AND(C67=2,H67=3),AND(C67=2,H67=4),AND(C67=2,H67=5),AND(C67=3,H67=2),AND(C67=3,H67=3),AND(C67=3,H67=4),AND(C67=4,H67=2),AND(C67=4,H67=3)),"Media Criticidad",IF(OR(AND(C67=3,H67=5),AND(C67=4,H67=4)*AND(C67=4,H67=5)),"Alta Criticidad")))</f>
        <v>Media Criticidad</v>
      </c>
    </row>
    <row r="68" spans="1:10" x14ac:dyDescent="0.25">
      <c r="A68" s="7">
        <v>67</v>
      </c>
      <c r="B68" s="8" t="s">
        <v>84</v>
      </c>
      <c r="C68" s="9">
        <v>3</v>
      </c>
      <c r="D68" s="9">
        <v>1</v>
      </c>
      <c r="E68" s="9">
        <v>1</v>
      </c>
      <c r="F68" s="9">
        <v>1</v>
      </c>
      <c r="G68" s="9">
        <v>1</v>
      </c>
      <c r="H68" s="9">
        <f t="shared" si="7"/>
        <v>3</v>
      </c>
      <c r="I68" s="9">
        <f t="shared" si="8"/>
        <v>9</v>
      </c>
      <c r="J68" s="7" t="str">
        <f t="shared" si="9"/>
        <v>Media Criticidad</v>
      </c>
    </row>
    <row r="69" spans="1:10" x14ac:dyDescent="0.25">
      <c r="A69" s="7">
        <v>68</v>
      </c>
      <c r="B69" s="8" t="s">
        <v>85</v>
      </c>
      <c r="C69" s="9">
        <v>3</v>
      </c>
      <c r="D69" s="9">
        <v>1</v>
      </c>
      <c r="E69" s="9">
        <v>1</v>
      </c>
      <c r="F69" s="9">
        <v>1</v>
      </c>
      <c r="G69" s="9">
        <v>1</v>
      </c>
      <c r="H69" s="9">
        <f t="shared" si="7"/>
        <v>3</v>
      </c>
      <c r="I69" s="9">
        <f t="shared" si="8"/>
        <v>9</v>
      </c>
      <c r="J69" s="7" t="str">
        <f t="shared" si="9"/>
        <v>Media Criticidad</v>
      </c>
    </row>
    <row r="70" spans="1:10" x14ac:dyDescent="0.25">
      <c r="A70" s="7">
        <v>69</v>
      </c>
      <c r="B70" s="8" t="s">
        <v>86</v>
      </c>
      <c r="C70" s="9">
        <v>3</v>
      </c>
      <c r="D70" s="9">
        <v>1</v>
      </c>
      <c r="E70" s="9">
        <v>1</v>
      </c>
      <c r="F70" s="9">
        <v>1</v>
      </c>
      <c r="G70" s="9">
        <v>1</v>
      </c>
      <c r="H70" s="9">
        <f t="shared" si="7"/>
        <v>3</v>
      </c>
      <c r="I70" s="9">
        <f t="shared" si="8"/>
        <v>9</v>
      </c>
      <c r="J70" s="7" t="str">
        <f t="shared" si="9"/>
        <v>Media Criticidad</v>
      </c>
    </row>
    <row r="71" spans="1:10" x14ac:dyDescent="0.25">
      <c r="A71" s="7">
        <v>70</v>
      </c>
      <c r="B71" s="8" t="s">
        <v>87</v>
      </c>
      <c r="C71" s="9">
        <v>1</v>
      </c>
      <c r="D71" s="9">
        <v>1</v>
      </c>
      <c r="E71" s="9">
        <v>1</v>
      </c>
      <c r="F71" s="9">
        <v>1</v>
      </c>
      <c r="G71" s="9">
        <v>1</v>
      </c>
      <c r="H71" s="9">
        <f t="shared" si="7"/>
        <v>3</v>
      </c>
      <c r="I71" s="9">
        <f t="shared" si="8"/>
        <v>3</v>
      </c>
      <c r="J71" s="7" t="str">
        <f t="shared" si="9"/>
        <v>Baja Criticidad</v>
      </c>
    </row>
    <row r="72" spans="1:10" x14ac:dyDescent="0.25">
      <c r="A72" s="7">
        <v>71</v>
      </c>
      <c r="B72" s="8" t="s">
        <v>88</v>
      </c>
      <c r="C72" s="9">
        <v>3</v>
      </c>
      <c r="D72" s="9">
        <v>1</v>
      </c>
      <c r="E72" s="9">
        <v>1</v>
      </c>
      <c r="F72" s="9">
        <v>1</v>
      </c>
      <c r="G72" s="9">
        <v>1</v>
      </c>
      <c r="H72" s="9">
        <f t="shared" si="7"/>
        <v>3</v>
      </c>
      <c r="I72" s="9">
        <f t="shared" si="8"/>
        <v>9</v>
      </c>
      <c r="J72" s="7" t="str">
        <f t="shared" si="9"/>
        <v>Media Criticidad</v>
      </c>
    </row>
    <row r="73" spans="1:10" x14ac:dyDescent="0.25">
      <c r="A73" s="7">
        <v>72</v>
      </c>
      <c r="B73" s="8" t="s">
        <v>89</v>
      </c>
      <c r="C73" s="9">
        <v>3</v>
      </c>
      <c r="D73" s="9">
        <v>1</v>
      </c>
      <c r="E73" s="9">
        <v>1</v>
      </c>
      <c r="F73" s="9">
        <v>1</v>
      </c>
      <c r="G73" s="9">
        <v>1</v>
      </c>
      <c r="H73" s="9">
        <f t="shared" si="7"/>
        <v>3</v>
      </c>
      <c r="I73" s="9">
        <f t="shared" si="8"/>
        <v>9</v>
      </c>
      <c r="J73" s="7" t="str">
        <f t="shared" si="9"/>
        <v>Media Criticidad</v>
      </c>
    </row>
    <row r="74" spans="1:10" x14ac:dyDescent="0.25">
      <c r="A74" s="7">
        <v>73</v>
      </c>
      <c r="B74" s="8" t="s">
        <v>90</v>
      </c>
      <c r="C74" s="9">
        <v>3</v>
      </c>
      <c r="D74" s="9">
        <v>1</v>
      </c>
      <c r="E74" s="9">
        <v>1</v>
      </c>
      <c r="F74" s="9">
        <v>1</v>
      </c>
      <c r="G74" s="9">
        <v>1</v>
      </c>
      <c r="H74" s="9">
        <f t="shared" si="7"/>
        <v>3</v>
      </c>
      <c r="I74" s="9">
        <f t="shared" si="8"/>
        <v>9</v>
      </c>
      <c r="J74" s="7" t="str">
        <f t="shared" si="9"/>
        <v>Media Criticidad</v>
      </c>
    </row>
    <row r="75" spans="1:10" x14ac:dyDescent="0.25">
      <c r="A75" s="7">
        <v>74</v>
      </c>
      <c r="B75" s="8" t="s">
        <v>91</v>
      </c>
      <c r="C75" s="9">
        <v>3</v>
      </c>
      <c r="D75" s="9">
        <v>1</v>
      </c>
      <c r="E75" s="9">
        <v>1</v>
      </c>
      <c r="F75" s="9">
        <v>1</v>
      </c>
      <c r="G75" s="9">
        <v>1</v>
      </c>
      <c r="H75" s="9">
        <f t="shared" si="7"/>
        <v>3</v>
      </c>
      <c r="I75" s="9">
        <f t="shared" si="8"/>
        <v>9</v>
      </c>
      <c r="J75" s="7" t="str">
        <f t="shared" si="9"/>
        <v>Media Criticidad</v>
      </c>
    </row>
    <row r="76" spans="1:10" x14ac:dyDescent="0.25">
      <c r="A76" s="7">
        <v>75</v>
      </c>
      <c r="B76" s="8" t="s">
        <v>92</v>
      </c>
      <c r="C76" s="9">
        <v>3</v>
      </c>
      <c r="D76" s="9">
        <v>1</v>
      </c>
      <c r="E76" s="9">
        <v>1</v>
      </c>
      <c r="F76" s="9">
        <v>1</v>
      </c>
      <c r="G76" s="9">
        <v>1</v>
      </c>
      <c r="H76" s="9">
        <f t="shared" si="7"/>
        <v>3</v>
      </c>
      <c r="I76" s="9">
        <f t="shared" si="8"/>
        <v>9</v>
      </c>
      <c r="J76" s="7" t="str">
        <f t="shared" si="9"/>
        <v>Media Criticidad</v>
      </c>
    </row>
    <row r="77" spans="1:10" x14ac:dyDescent="0.25">
      <c r="A77" s="7">
        <v>76</v>
      </c>
      <c r="B77" s="8" t="s">
        <v>93</v>
      </c>
      <c r="C77" s="9">
        <v>3</v>
      </c>
      <c r="D77" s="9">
        <v>1</v>
      </c>
      <c r="E77" s="9">
        <v>1</v>
      </c>
      <c r="F77" s="9">
        <v>1</v>
      </c>
      <c r="G77" s="9">
        <v>1</v>
      </c>
      <c r="H77" s="9">
        <f t="shared" si="7"/>
        <v>3</v>
      </c>
      <c r="I77" s="9">
        <f t="shared" si="8"/>
        <v>9</v>
      </c>
      <c r="J77" s="7" t="str">
        <f t="shared" si="9"/>
        <v>Media Criticidad</v>
      </c>
    </row>
    <row r="78" spans="1:10" x14ac:dyDescent="0.25">
      <c r="A78" s="7">
        <v>77</v>
      </c>
      <c r="B78" s="8" t="s">
        <v>94</v>
      </c>
      <c r="C78" s="9">
        <v>3</v>
      </c>
      <c r="D78" s="9">
        <v>1</v>
      </c>
      <c r="E78" s="9">
        <v>1</v>
      </c>
      <c r="F78" s="9">
        <v>1</v>
      </c>
      <c r="G78" s="9">
        <v>1</v>
      </c>
      <c r="H78" s="9">
        <f t="shared" si="7"/>
        <v>3</v>
      </c>
      <c r="I78" s="9">
        <f t="shared" si="8"/>
        <v>9</v>
      </c>
      <c r="J78" s="7" t="str">
        <f t="shared" si="9"/>
        <v>Media Criticidad</v>
      </c>
    </row>
    <row r="79" spans="1:10" x14ac:dyDescent="0.25">
      <c r="A79" s="7">
        <v>78</v>
      </c>
      <c r="B79" s="8" t="s">
        <v>95</v>
      </c>
      <c r="C79" s="9">
        <v>1</v>
      </c>
      <c r="D79" s="9">
        <v>1</v>
      </c>
      <c r="E79" s="9">
        <v>1</v>
      </c>
      <c r="F79" s="9">
        <v>1</v>
      </c>
      <c r="G79" s="9">
        <v>1</v>
      </c>
      <c r="H79" s="9">
        <f t="shared" si="7"/>
        <v>3</v>
      </c>
      <c r="I79" s="9">
        <f t="shared" si="8"/>
        <v>3</v>
      </c>
      <c r="J79" s="7" t="str">
        <f t="shared" si="9"/>
        <v>Baja Criticidad</v>
      </c>
    </row>
    <row r="80" spans="1:10" x14ac:dyDescent="0.25">
      <c r="A80" s="7">
        <v>79</v>
      </c>
      <c r="B80" s="8" t="s">
        <v>96</v>
      </c>
      <c r="C80" s="9">
        <v>3</v>
      </c>
      <c r="D80" s="9">
        <v>1</v>
      </c>
      <c r="E80" s="9">
        <v>1</v>
      </c>
      <c r="F80" s="9">
        <v>1</v>
      </c>
      <c r="G80" s="9">
        <v>1</v>
      </c>
      <c r="H80" s="9">
        <f t="shared" si="7"/>
        <v>3</v>
      </c>
      <c r="I80" s="9">
        <f t="shared" si="8"/>
        <v>9</v>
      </c>
      <c r="J80" s="7" t="str">
        <f t="shared" si="9"/>
        <v>Media Criticidad</v>
      </c>
    </row>
    <row r="81" spans="1:10" x14ac:dyDescent="0.25">
      <c r="A81" s="7">
        <v>80</v>
      </c>
      <c r="B81" s="8" t="s">
        <v>97</v>
      </c>
      <c r="C81" s="9">
        <v>3</v>
      </c>
      <c r="D81" s="9">
        <v>1</v>
      </c>
      <c r="E81" s="9">
        <v>1</v>
      </c>
      <c r="F81" s="9">
        <v>1</v>
      </c>
      <c r="G81" s="9">
        <v>1</v>
      </c>
      <c r="H81" s="9">
        <f t="shared" si="7"/>
        <v>3</v>
      </c>
      <c r="I81" s="9">
        <f t="shared" si="8"/>
        <v>9</v>
      </c>
      <c r="J81" s="7" t="str">
        <f t="shared" si="9"/>
        <v>Media Criticidad</v>
      </c>
    </row>
    <row r="82" spans="1:10" x14ac:dyDescent="0.25">
      <c r="A82" s="7">
        <v>81</v>
      </c>
      <c r="B82" s="8" t="s">
        <v>98</v>
      </c>
      <c r="C82" s="9">
        <v>3</v>
      </c>
      <c r="D82" s="9">
        <v>1</v>
      </c>
      <c r="E82" s="9">
        <v>1</v>
      </c>
      <c r="F82" s="9">
        <v>1</v>
      </c>
      <c r="G82" s="9">
        <v>1</v>
      </c>
      <c r="H82" s="9">
        <f t="shared" si="7"/>
        <v>3</v>
      </c>
      <c r="I82" s="9">
        <f t="shared" si="8"/>
        <v>9</v>
      </c>
      <c r="J82" s="7" t="str">
        <f t="shared" si="9"/>
        <v>Media Criticidad</v>
      </c>
    </row>
    <row r="83" spans="1:10" x14ac:dyDescent="0.25">
      <c r="A83" s="7">
        <v>82</v>
      </c>
      <c r="B83" s="8" t="s">
        <v>99</v>
      </c>
      <c r="C83" s="9">
        <v>3</v>
      </c>
      <c r="D83" s="9">
        <v>1</v>
      </c>
      <c r="E83" s="9">
        <v>1</v>
      </c>
      <c r="F83" s="9">
        <v>1</v>
      </c>
      <c r="G83" s="9">
        <v>1</v>
      </c>
      <c r="H83" s="9">
        <f t="shared" si="7"/>
        <v>3</v>
      </c>
      <c r="I83" s="9">
        <f t="shared" si="8"/>
        <v>9</v>
      </c>
      <c r="J83" s="7" t="str">
        <f t="shared" si="9"/>
        <v>Media Criticidad</v>
      </c>
    </row>
    <row r="84" spans="1:10" x14ac:dyDescent="0.25">
      <c r="A84" s="7">
        <v>83</v>
      </c>
      <c r="B84" s="8" t="s">
        <v>100</v>
      </c>
      <c r="C84" s="9">
        <v>3</v>
      </c>
      <c r="D84" s="9">
        <v>1</v>
      </c>
      <c r="E84" s="9">
        <v>1</v>
      </c>
      <c r="F84" s="9">
        <v>1</v>
      </c>
      <c r="G84" s="9">
        <v>1</v>
      </c>
      <c r="H84" s="9">
        <f t="shared" si="7"/>
        <v>3</v>
      </c>
      <c r="I84" s="9">
        <f t="shared" si="8"/>
        <v>9</v>
      </c>
      <c r="J84" s="7" t="str">
        <f t="shared" si="9"/>
        <v>Media Criticidad</v>
      </c>
    </row>
    <row r="85" spans="1:10" x14ac:dyDescent="0.25">
      <c r="A85" s="7">
        <v>84</v>
      </c>
      <c r="B85" s="8" t="s">
        <v>101</v>
      </c>
      <c r="C85" s="9">
        <v>3</v>
      </c>
      <c r="D85" s="9">
        <v>1</v>
      </c>
      <c r="E85" s="9">
        <v>1</v>
      </c>
      <c r="F85" s="9">
        <v>1</v>
      </c>
      <c r="G85" s="9">
        <v>1</v>
      </c>
      <c r="H85" s="9">
        <f t="shared" si="7"/>
        <v>3</v>
      </c>
      <c r="I85" s="9">
        <f t="shared" si="8"/>
        <v>9</v>
      </c>
      <c r="J85" s="7" t="str">
        <f t="shared" si="9"/>
        <v>Media Criticidad</v>
      </c>
    </row>
    <row r="86" spans="1:10" x14ac:dyDescent="0.25">
      <c r="A86" s="7">
        <v>85</v>
      </c>
      <c r="B86" s="8" t="s">
        <v>102</v>
      </c>
      <c r="C86" s="9">
        <v>3</v>
      </c>
      <c r="D86" s="9">
        <v>1</v>
      </c>
      <c r="E86" s="9">
        <v>1</v>
      </c>
      <c r="F86" s="9">
        <v>1</v>
      </c>
      <c r="G86" s="9">
        <v>1</v>
      </c>
      <c r="H86" s="9">
        <f t="shared" si="7"/>
        <v>3</v>
      </c>
      <c r="I86" s="9">
        <f t="shared" si="8"/>
        <v>9</v>
      </c>
      <c r="J86" s="7" t="str">
        <f t="shared" si="9"/>
        <v>Media Criticidad</v>
      </c>
    </row>
    <row r="87" spans="1:10" x14ac:dyDescent="0.25">
      <c r="A87" s="7">
        <v>86</v>
      </c>
      <c r="B87" s="8" t="s">
        <v>103</v>
      </c>
      <c r="C87" s="9">
        <v>1</v>
      </c>
      <c r="D87" s="9">
        <v>1</v>
      </c>
      <c r="E87" s="9">
        <v>1</v>
      </c>
      <c r="F87" s="9">
        <v>1</v>
      </c>
      <c r="G87" s="9">
        <v>1</v>
      </c>
      <c r="H87" s="9">
        <f t="shared" si="7"/>
        <v>3</v>
      </c>
      <c r="I87" s="9">
        <f t="shared" si="8"/>
        <v>3</v>
      </c>
      <c r="J87" s="7" t="str">
        <f t="shared" si="9"/>
        <v>Baja Criticidad</v>
      </c>
    </row>
    <row r="88" spans="1:10" x14ac:dyDescent="0.25">
      <c r="A88" s="7">
        <v>87</v>
      </c>
      <c r="B88" s="8" t="s">
        <v>104</v>
      </c>
      <c r="C88" s="9">
        <v>3</v>
      </c>
      <c r="D88" s="9">
        <v>1</v>
      </c>
      <c r="E88" s="9">
        <v>1</v>
      </c>
      <c r="F88" s="9">
        <v>1</v>
      </c>
      <c r="G88" s="9">
        <v>1</v>
      </c>
      <c r="H88" s="9">
        <f t="shared" si="7"/>
        <v>3</v>
      </c>
      <c r="I88" s="9">
        <f t="shared" si="8"/>
        <v>9</v>
      </c>
      <c r="J88" s="7" t="str">
        <f t="shared" si="9"/>
        <v>Media Criticidad</v>
      </c>
    </row>
    <row r="89" spans="1:10" x14ac:dyDescent="0.25">
      <c r="A89" s="7">
        <v>88</v>
      </c>
      <c r="B89" s="8" t="s">
        <v>105</v>
      </c>
      <c r="C89" s="9">
        <v>3</v>
      </c>
      <c r="D89" s="9">
        <v>1</v>
      </c>
      <c r="E89" s="9">
        <v>1</v>
      </c>
      <c r="F89" s="9">
        <v>1</v>
      </c>
      <c r="G89" s="9">
        <v>1</v>
      </c>
      <c r="H89" s="9">
        <f t="shared" si="7"/>
        <v>3</v>
      </c>
      <c r="I89" s="9">
        <f t="shared" si="8"/>
        <v>9</v>
      </c>
      <c r="J89" s="7" t="str">
        <f t="shared" si="9"/>
        <v>Media Criticidad</v>
      </c>
    </row>
    <row r="90" spans="1:10" x14ac:dyDescent="0.25">
      <c r="A90" s="7">
        <v>89</v>
      </c>
      <c r="B90" s="8" t="s">
        <v>106</v>
      </c>
      <c r="C90" s="9">
        <v>3</v>
      </c>
      <c r="D90" s="9">
        <v>1</v>
      </c>
      <c r="E90" s="9">
        <v>1</v>
      </c>
      <c r="F90" s="9">
        <v>1</v>
      </c>
      <c r="G90" s="9">
        <v>1</v>
      </c>
      <c r="H90" s="9">
        <f t="shared" si="7"/>
        <v>3</v>
      </c>
      <c r="I90" s="9">
        <f t="shared" si="8"/>
        <v>9</v>
      </c>
      <c r="J90" s="7" t="str">
        <f t="shared" si="9"/>
        <v>Media Criticidad</v>
      </c>
    </row>
    <row r="91" spans="1:10" x14ac:dyDescent="0.25">
      <c r="A91" s="7">
        <v>90</v>
      </c>
      <c r="B91" s="8" t="s">
        <v>107</v>
      </c>
      <c r="C91" s="9">
        <v>3</v>
      </c>
      <c r="D91" s="9">
        <v>1</v>
      </c>
      <c r="E91" s="9">
        <v>1</v>
      </c>
      <c r="F91" s="9">
        <v>1</v>
      </c>
      <c r="G91" s="9">
        <v>1</v>
      </c>
      <c r="H91" s="9">
        <f t="shared" si="7"/>
        <v>3</v>
      </c>
      <c r="I91" s="9">
        <f t="shared" si="8"/>
        <v>9</v>
      </c>
      <c r="J91" s="7" t="str">
        <f t="shared" si="9"/>
        <v>Media Criticidad</v>
      </c>
    </row>
    <row r="92" spans="1:10" x14ac:dyDescent="0.25">
      <c r="A92" s="7">
        <v>91</v>
      </c>
      <c r="B92" s="8" t="s">
        <v>108</v>
      </c>
      <c r="C92" s="9">
        <v>3</v>
      </c>
      <c r="D92" s="9">
        <v>1</v>
      </c>
      <c r="E92" s="9">
        <v>1</v>
      </c>
      <c r="F92" s="9">
        <v>1</v>
      </c>
      <c r="G92" s="9">
        <v>1</v>
      </c>
      <c r="H92" s="9">
        <f t="shared" si="7"/>
        <v>3</v>
      </c>
      <c r="I92" s="9">
        <f t="shared" si="8"/>
        <v>9</v>
      </c>
      <c r="J92" s="7" t="str">
        <f t="shared" si="9"/>
        <v>Media Criticidad</v>
      </c>
    </row>
    <row r="93" spans="1:10" x14ac:dyDescent="0.25">
      <c r="A93" s="7">
        <v>92</v>
      </c>
      <c r="B93" s="8" t="s">
        <v>109</v>
      </c>
      <c r="C93" s="9">
        <v>3</v>
      </c>
      <c r="D93" s="9">
        <v>1</v>
      </c>
      <c r="E93" s="9">
        <v>1</v>
      </c>
      <c r="F93" s="9">
        <v>1</v>
      </c>
      <c r="G93" s="9">
        <v>1</v>
      </c>
      <c r="H93" s="9">
        <f t="shared" si="7"/>
        <v>3</v>
      </c>
      <c r="I93" s="9">
        <f t="shared" si="8"/>
        <v>9</v>
      </c>
      <c r="J93" s="7" t="str">
        <f t="shared" si="9"/>
        <v>Media Criticidad</v>
      </c>
    </row>
    <row r="94" spans="1:10" x14ac:dyDescent="0.25">
      <c r="A94" s="7">
        <v>93</v>
      </c>
      <c r="B94" s="8" t="s">
        <v>110</v>
      </c>
      <c r="C94" s="9">
        <v>3</v>
      </c>
      <c r="D94" s="9">
        <v>1</v>
      </c>
      <c r="E94" s="9">
        <v>1</v>
      </c>
      <c r="F94" s="9">
        <v>1</v>
      </c>
      <c r="G94" s="9">
        <v>1</v>
      </c>
      <c r="H94" s="9">
        <f t="shared" si="7"/>
        <v>3</v>
      </c>
      <c r="I94" s="9">
        <f t="shared" si="8"/>
        <v>9</v>
      </c>
      <c r="J94" s="7" t="str">
        <f t="shared" si="9"/>
        <v>Media Criticidad</v>
      </c>
    </row>
    <row r="95" spans="1:10" x14ac:dyDescent="0.25">
      <c r="A95" s="7">
        <v>94</v>
      </c>
      <c r="B95" s="8" t="s">
        <v>111</v>
      </c>
      <c r="C95" s="9">
        <v>3</v>
      </c>
      <c r="D95" s="9">
        <v>1</v>
      </c>
      <c r="E95" s="9">
        <v>1</v>
      </c>
      <c r="F95" s="9">
        <v>1</v>
      </c>
      <c r="G95" s="9">
        <v>1</v>
      </c>
      <c r="H95" s="9">
        <f t="shared" si="7"/>
        <v>3</v>
      </c>
      <c r="I95" s="9">
        <f t="shared" si="8"/>
        <v>9</v>
      </c>
      <c r="J95" s="7" t="str">
        <f t="shared" si="9"/>
        <v>Media Criticidad</v>
      </c>
    </row>
    <row r="96" spans="1:10" x14ac:dyDescent="0.25">
      <c r="A96" s="7">
        <v>95</v>
      </c>
      <c r="B96" s="8" t="s">
        <v>112</v>
      </c>
      <c r="C96" s="9">
        <v>3</v>
      </c>
      <c r="D96" s="9">
        <v>1</v>
      </c>
      <c r="E96" s="9">
        <v>1</v>
      </c>
      <c r="F96" s="9">
        <v>1</v>
      </c>
      <c r="G96" s="9">
        <v>1</v>
      </c>
      <c r="H96" s="9">
        <f t="shared" si="7"/>
        <v>3</v>
      </c>
      <c r="I96" s="9">
        <f t="shared" si="8"/>
        <v>9</v>
      </c>
      <c r="J96" s="7" t="str">
        <f t="shared" si="9"/>
        <v>Media Criticidad</v>
      </c>
    </row>
    <row r="97" spans="1:10" x14ac:dyDescent="0.25">
      <c r="A97" s="7">
        <v>96</v>
      </c>
      <c r="B97" s="8" t="s">
        <v>113</v>
      </c>
      <c r="C97" s="9">
        <v>3</v>
      </c>
      <c r="D97" s="9">
        <v>1</v>
      </c>
      <c r="E97" s="9">
        <v>1</v>
      </c>
      <c r="F97" s="9">
        <v>1</v>
      </c>
      <c r="G97" s="9">
        <v>1</v>
      </c>
      <c r="H97" s="9">
        <f t="shared" si="7"/>
        <v>3</v>
      </c>
      <c r="I97" s="9">
        <f t="shared" si="8"/>
        <v>9</v>
      </c>
      <c r="J97" s="7" t="str">
        <f t="shared" si="9"/>
        <v>Media Criticidad</v>
      </c>
    </row>
    <row r="98" spans="1:10" x14ac:dyDescent="0.25">
      <c r="A98" s="7">
        <v>97</v>
      </c>
      <c r="B98" s="8" t="s">
        <v>114</v>
      </c>
      <c r="C98" s="9">
        <v>3</v>
      </c>
      <c r="D98" s="9">
        <v>1</v>
      </c>
      <c r="E98" s="9">
        <v>1</v>
      </c>
      <c r="F98" s="9">
        <v>1</v>
      </c>
      <c r="G98" s="9">
        <v>1</v>
      </c>
      <c r="H98" s="9">
        <f t="shared" si="7"/>
        <v>3</v>
      </c>
      <c r="I98" s="9">
        <f t="shared" si="8"/>
        <v>9</v>
      </c>
      <c r="J98" s="7" t="str">
        <f t="shared" si="9"/>
        <v>Media Criticidad</v>
      </c>
    </row>
    <row r="99" spans="1:10" x14ac:dyDescent="0.25">
      <c r="A99" s="7">
        <v>98</v>
      </c>
      <c r="B99" s="8" t="s">
        <v>115</v>
      </c>
      <c r="C99" s="9">
        <v>3</v>
      </c>
      <c r="D99" s="9">
        <v>1</v>
      </c>
      <c r="E99" s="9">
        <v>1</v>
      </c>
      <c r="F99" s="9">
        <v>1</v>
      </c>
      <c r="G99" s="9">
        <v>1</v>
      </c>
      <c r="H99" s="9">
        <f t="shared" si="7"/>
        <v>3</v>
      </c>
      <c r="I99" s="9">
        <f t="shared" si="8"/>
        <v>9</v>
      </c>
      <c r="J99" s="7" t="str">
        <f t="shared" si="9"/>
        <v>Media Criticidad</v>
      </c>
    </row>
    <row r="100" spans="1:10" x14ac:dyDescent="0.25">
      <c r="A100" s="7">
        <v>99</v>
      </c>
      <c r="B100" s="8" t="s">
        <v>116</v>
      </c>
      <c r="C100" s="9">
        <v>3</v>
      </c>
      <c r="D100" s="9">
        <v>1</v>
      </c>
      <c r="E100" s="9">
        <v>1</v>
      </c>
      <c r="F100" s="9">
        <v>1</v>
      </c>
      <c r="G100" s="9">
        <v>1</v>
      </c>
      <c r="H100" s="9">
        <f t="shared" si="7"/>
        <v>3</v>
      </c>
      <c r="I100" s="9">
        <f t="shared" si="8"/>
        <v>9</v>
      </c>
      <c r="J100" s="7" t="str">
        <f t="shared" si="9"/>
        <v>Media Criticidad</v>
      </c>
    </row>
    <row r="101" spans="1:10" x14ac:dyDescent="0.25">
      <c r="A101" s="7">
        <v>100</v>
      </c>
      <c r="B101" s="8" t="s">
        <v>117</v>
      </c>
      <c r="C101" s="9">
        <v>3</v>
      </c>
      <c r="D101" s="9">
        <v>1</v>
      </c>
      <c r="E101" s="9">
        <v>1</v>
      </c>
      <c r="F101" s="9">
        <v>1</v>
      </c>
      <c r="G101" s="9">
        <v>1</v>
      </c>
      <c r="H101" s="9">
        <f t="shared" si="7"/>
        <v>3</v>
      </c>
      <c r="I101" s="9">
        <f t="shared" si="8"/>
        <v>9</v>
      </c>
      <c r="J101" s="7" t="str">
        <f t="shared" si="9"/>
        <v>Media Criticidad</v>
      </c>
    </row>
    <row r="102" spans="1:10" x14ac:dyDescent="0.25">
      <c r="A102" s="7">
        <v>101</v>
      </c>
      <c r="B102" s="8" t="s">
        <v>118</v>
      </c>
      <c r="C102" s="9">
        <v>3</v>
      </c>
      <c r="D102" s="9">
        <v>1</v>
      </c>
      <c r="E102" s="9">
        <v>1</v>
      </c>
      <c r="F102" s="9">
        <v>1</v>
      </c>
      <c r="G102" s="9">
        <v>1</v>
      </c>
      <c r="H102" s="9">
        <f t="shared" si="7"/>
        <v>3</v>
      </c>
      <c r="I102" s="9">
        <f t="shared" si="8"/>
        <v>9</v>
      </c>
      <c r="J102" s="7" t="str">
        <f t="shared" si="9"/>
        <v>Media Criticidad</v>
      </c>
    </row>
    <row r="103" spans="1:10" x14ac:dyDescent="0.25">
      <c r="A103" s="7">
        <v>102</v>
      </c>
      <c r="B103" s="8" t="s">
        <v>119</v>
      </c>
      <c r="C103" s="9">
        <v>3</v>
      </c>
      <c r="D103" s="9">
        <v>1</v>
      </c>
      <c r="E103" s="9">
        <v>1</v>
      </c>
      <c r="F103" s="9">
        <v>1</v>
      </c>
      <c r="G103" s="9">
        <v>1</v>
      </c>
      <c r="H103" s="9">
        <f t="shared" si="7"/>
        <v>3</v>
      </c>
      <c r="I103" s="9">
        <f t="shared" si="8"/>
        <v>9</v>
      </c>
      <c r="J103" s="7" t="str">
        <f t="shared" si="9"/>
        <v>Media Criticidad</v>
      </c>
    </row>
    <row r="104" spans="1:10" x14ac:dyDescent="0.25">
      <c r="A104" s="7">
        <v>103</v>
      </c>
      <c r="B104" s="8" t="s">
        <v>120</v>
      </c>
      <c r="C104" s="9">
        <v>3</v>
      </c>
      <c r="D104" s="9">
        <v>1</v>
      </c>
      <c r="E104" s="9">
        <v>1</v>
      </c>
      <c r="F104" s="9">
        <v>1</v>
      </c>
      <c r="G104" s="9">
        <v>1</v>
      </c>
      <c r="H104" s="9">
        <f t="shared" si="7"/>
        <v>3</v>
      </c>
      <c r="I104" s="9">
        <f t="shared" si="8"/>
        <v>9</v>
      </c>
      <c r="J104" s="7" t="str">
        <f t="shared" si="9"/>
        <v>Media Criticidad</v>
      </c>
    </row>
    <row r="105" spans="1:10" x14ac:dyDescent="0.25">
      <c r="A105" s="7">
        <v>104</v>
      </c>
      <c r="B105" s="8" t="s">
        <v>121</v>
      </c>
      <c r="C105" s="9">
        <v>3</v>
      </c>
      <c r="D105" s="9">
        <v>1</v>
      </c>
      <c r="E105" s="9">
        <v>1</v>
      </c>
      <c r="F105" s="9">
        <v>1</v>
      </c>
      <c r="G105" s="9">
        <v>1</v>
      </c>
      <c r="H105" s="9">
        <f t="shared" si="7"/>
        <v>3</v>
      </c>
      <c r="I105" s="9">
        <f t="shared" si="8"/>
        <v>9</v>
      </c>
      <c r="J105" s="7" t="str">
        <f t="shared" si="9"/>
        <v>Media Criticidad</v>
      </c>
    </row>
    <row r="106" spans="1:10" x14ac:dyDescent="0.25">
      <c r="A106" s="7">
        <v>105</v>
      </c>
      <c r="B106" s="8" t="s">
        <v>122</v>
      </c>
      <c r="C106" s="9">
        <v>3</v>
      </c>
      <c r="D106" s="9">
        <v>1</v>
      </c>
      <c r="E106" s="9">
        <v>1</v>
      </c>
      <c r="F106" s="9">
        <v>1</v>
      </c>
      <c r="G106" s="9">
        <v>1</v>
      </c>
      <c r="H106" s="9">
        <f t="shared" si="7"/>
        <v>3</v>
      </c>
      <c r="I106" s="9">
        <f t="shared" si="8"/>
        <v>9</v>
      </c>
      <c r="J106" s="7" t="str">
        <f t="shared" si="9"/>
        <v>Media Criticidad</v>
      </c>
    </row>
    <row r="107" spans="1:10" x14ac:dyDescent="0.25">
      <c r="A107" s="7">
        <v>106</v>
      </c>
      <c r="B107" s="8" t="s">
        <v>123</v>
      </c>
      <c r="C107" s="9">
        <v>3</v>
      </c>
      <c r="D107" s="9">
        <v>1</v>
      </c>
      <c r="E107" s="9">
        <v>1</v>
      </c>
      <c r="F107" s="9">
        <v>1</v>
      </c>
      <c r="G107" s="9">
        <v>1</v>
      </c>
      <c r="H107" s="9">
        <f t="shared" si="7"/>
        <v>3</v>
      </c>
      <c r="I107" s="9">
        <f t="shared" si="8"/>
        <v>9</v>
      </c>
      <c r="J107" s="7" t="str">
        <f t="shared" si="9"/>
        <v>Media Criticidad</v>
      </c>
    </row>
    <row r="108" spans="1:10" x14ac:dyDescent="0.25">
      <c r="A108" s="7">
        <v>107</v>
      </c>
      <c r="B108" s="8" t="s">
        <v>124</v>
      </c>
      <c r="C108" s="9">
        <v>1</v>
      </c>
      <c r="D108" s="9">
        <v>1</v>
      </c>
      <c r="E108" s="9">
        <v>1</v>
      </c>
      <c r="F108" s="9">
        <v>1</v>
      </c>
      <c r="G108" s="9">
        <v>1</v>
      </c>
      <c r="H108" s="9">
        <f t="shared" si="7"/>
        <v>3</v>
      </c>
      <c r="I108" s="9">
        <f t="shared" si="8"/>
        <v>3</v>
      </c>
      <c r="J108" s="7" t="str">
        <f t="shared" si="9"/>
        <v>Baja Criticidad</v>
      </c>
    </row>
    <row r="109" spans="1:10" x14ac:dyDescent="0.25">
      <c r="A109" s="7">
        <v>108</v>
      </c>
      <c r="B109" s="8" t="s">
        <v>125</v>
      </c>
      <c r="C109" s="9">
        <v>3</v>
      </c>
      <c r="D109" s="9">
        <v>1</v>
      </c>
      <c r="E109" s="9">
        <v>1</v>
      </c>
      <c r="F109" s="9">
        <v>1</v>
      </c>
      <c r="G109" s="9">
        <v>1</v>
      </c>
      <c r="H109" s="9">
        <f t="shared" si="7"/>
        <v>3</v>
      </c>
      <c r="I109" s="9">
        <f t="shared" si="8"/>
        <v>9</v>
      </c>
      <c r="J109" s="7" t="str">
        <f t="shared" si="9"/>
        <v>Media Criticidad</v>
      </c>
    </row>
    <row r="110" spans="1:10" x14ac:dyDescent="0.25">
      <c r="A110" s="7">
        <v>109</v>
      </c>
      <c r="B110" s="8" t="s">
        <v>126</v>
      </c>
      <c r="C110" s="9">
        <v>3</v>
      </c>
      <c r="D110" s="9">
        <v>1</v>
      </c>
      <c r="E110" s="9">
        <v>1</v>
      </c>
      <c r="F110" s="9">
        <v>1</v>
      </c>
      <c r="G110" s="9">
        <v>1</v>
      </c>
      <c r="H110" s="9">
        <f t="shared" si="7"/>
        <v>3</v>
      </c>
      <c r="I110" s="9">
        <f t="shared" si="8"/>
        <v>9</v>
      </c>
      <c r="J110" s="7" t="str">
        <f t="shared" si="9"/>
        <v>Media Criticidad</v>
      </c>
    </row>
    <row r="111" spans="1:10" x14ac:dyDescent="0.25">
      <c r="A111" s="7">
        <v>110</v>
      </c>
      <c r="B111" s="8" t="s">
        <v>127</v>
      </c>
      <c r="C111" s="9">
        <v>3</v>
      </c>
      <c r="D111" s="9">
        <v>1</v>
      </c>
      <c r="E111" s="9">
        <v>1</v>
      </c>
      <c r="F111" s="9">
        <v>1</v>
      </c>
      <c r="G111" s="9">
        <v>1</v>
      </c>
      <c r="H111" s="9">
        <f t="shared" si="7"/>
        <v>3</v>
      </c>
      <c r="I111" s="9">
        <f t="shared" si="8"/>
        <v>9</v>
      </c>
      <c r="J111" s="7" t="str">
        <f t="shared" si="9"/>
        <v>Media Criticidad</v>
      </c>
    </row>
    <row r="112" spans="1:10" x14ac:dyDescent="0.25">
      <c r="A112" s="7">
        <v>111</v>
      </c>
      <c r="B112" s="8" t="s">
        <v>128</v>
      </c>
      <c r="C112" s="9">
        <v>3</v>
      </c>
      <c r="D112" s="9">
        <v>1</v>
      </c>
      <c r="E112" s="9">
        <v>1</v>
      </c>
      <c r="F112" s="9">
        <v>1</v>
      </c>
      <c r="G112" s="9">
        <v>1</v>
      </c>
      <c r="H112" s="9">
        <f t="shared" si="7"/>
        <v>3</v>
      </c>
      <c r="I112" s="9">
        <f t="shared" si="8"/>
        <v>9</v>
      </c>
      <c r="J112" s="7" t="str">
        <f t="shared" si="9"/>
        <v>Media Criticidad</v>
      </c>
    </row>
    <row r="113" spans="1:10" x14ac:dyDescent="0.25">
      <c r="A113" s="7">
        <v>112</v>
      </c>
      <c r="B113" s="8" t="s">
        <v>129</v>
      </c>
      <c r="C113" s="9">
        <v>3</v>
      </c>
      <c r="D113" s="9">
        <v>1</v>
      </c>
      <c r="E113" s="9">
        <v>1</v>
      </c>
      <c r="F113" s="9">
        <v>1</v>
      </c>
      <c r="G113" s="9">
        <v>1</v>
      </c>
      <c r="H113" s="9">
        <f t="shared" si="7"/>
        <v>3</v>
      </c>
      <c r="I113" s="9">
        <f t="shared" si="8"/>
        <v>9</v>
      </c>
      <c r="J113" s="7" t="str">
        <f t="shared" si="9"/>
        <v>Media Criticidad</v>
      </c>
    </row>
    <row r="114" spans="1:10" x14ac:dyDescent="0.25">
      <c r="A114" s="7">
        <v>113</v>
      </c>
      <c r="B114" s="8" t="s">
        <v>130</v>
      </c>
      <c r="C114" s="9">
        <v>3</v>
      </c>
      <c r="D114" s="9">
        <v>1</v>
      </c>
      <c r="E114" s="9">
        <v>1</v>
      </c>
      <c r="F114" s="9">
        <v>1</v>
      </c>
      <c r="G114" s="9">
        <v>1</v>
      </c>
      <c r="H114" s="9">
        <f t="shared" si="7"/>
        <v>3</v>
      </c>
      <c r="I114" s="9">
        <f t="shared" si="8"/>
        <v>9</v>
      </c>
      <c r="J114" s="7" t="str">
        <f t="shared" si="9"/>
        <v>Media Criticidad</v>
      </c>
    </row>
    <row r="115" spans="1:10" x14ac:dyDescent="0.25">
      <c r="A115" s="7">
        <v>114</v>
      </c>
      <c r="B115" s="8" t="s">
        <v>131</v>
      </c>
      <c r="C115" s="9">
        <v>3</v>
      </c>
      <c r="D115" s="9">
        <v>1</v>
      </c>
      <c r="E115" s="9">
        <v>1</v>
      </c>
      <c r="F115" s="9">
        <v>1</v>
      </c>
      <c r="G115" s="9">
        <v>1</v>
      </c>
      <c r="H115" s="9">
        <f t="shared" si="7"/>
        <v>3</v>
      </c>
      <c r="I115" s="9">
        <f t="shared" si="8"/>
        <v>9</v>
      </c>
      <c r="J115" s="7" t="str">
        <f t="shared" si="9"/>
        <v>Media Criticidad</v>
      </c>
    </row>
    <row r="116" spans="1:10" x14ac:dyDescent="0.25">
      <c r="A116" s="7">
        <v>115</v>
      </c>
      <c r="B116" s="8" t="s">
        <v>132</v>
      </c>
      <c r="C116" s="9">
        <v>3</v>
      </c>
      <c r="D116" s="9">
        <v>1</v>
      </c>
      <c r="E116" s="9">
        <v>1</v>
      </c>
      <c r="F116" s="9">
        <v>1</v>
      </c>
      <c r="G116" s="9">
        <v>1</v>
      </c>
      <c r="H116" s="9">
        <f t="shared" si="7"/>
        <v>3</v>
      </c>
      <c r="I116" s="9">
        <f t="shared" si="8"/>
        <v>9</v>
      </c>
      <c r="J116" s="7" t="str">
        <f t="shared" si="9"/>
        <v>Media Criticidad</v>
      </c>
    </row>
    <row r="117" spans="1:10" x14ac:dyDescent="0.25">
      <c r="A117" s="7">
        <v>116</v>
      </c>
      <c r="B117" s="8" t="s">
        <v>133</v>
      </c>
      <c r="C117" s="9">
        <v>3</v>
      </c>
      <c r="D117" s="9">
        <v>1</v>
      </c>
      <c r="E117" s="9">
        <v>1</v>
      </c>
      <c r="F117" s="9">
        <v>1</v>
      </c>
      <c r="G117" s="9">
        <v>1</v>
      </c>
      <c r="H117" s="9">
        <f t="shared" si="7"/>
        <v>3</v>
      </c>
      <c r="I117" s="9">
        <f t="shared" si="8"/>
        <v>9</v>
      </c>
      <c r="J117" s="7" t="str">
        <f t="shared" si="9"/>
        <v>Media Criticidad</v>
      </c>
    </row>
    <row r="118" spans="1:10" x14ac:dyDescent="0.25">
      <c r="A118" s="7">
        <v>117</v>
      </c>
      <c r="B118" s="8" t="s">
        <v>134</v>
      </c>
      <c r="C118" s="9">
        <v>3</v>
      </c>
      <c r="D118" s="9">
        <v>1</v>
      </c>
      <c r="E118" s="9">
        <v>1</v>
      </c>
      <c r="F118" s="9">
        <v>1</v>
      </c>
      <c r="G118" s="9">
        <v>1</v>
      </c>
      <c r="H118" s="9">
        <f t="shared" si="7"/>
        <v>3</v>
      </c>
      <c r="I118" s="9">
        <f t="shared" si="8"/>
        <v>9</v>
      </c>
      <c r="J118" s="7" t="str">
        <f t="shared" si="9"/>
        <v>Media Criticidad</v>
      </c>
    </row>
    <row r="119" spans="1:10" x14ac:dyDescent="0.25">
      <c r="A119" s="7">
        <v>118</v>
      </c>
      <c r="B119" s="8" t="s">
        <v>135</v>
      </c>
      <c r="C119" s="9">
        <v>3</v>
      </c>
      <c r="D119" s="9">
        <v>1</v>
      </c>
      <c r="E119" s="9">
        <v>1</v>
      </c>
      <c r="F119" s="9">
        <v>1</v>
      </c>
      <c r="G119" s="9">
        <v>1</v>
      </c>
      <c r="H119" s="9">
        <f t="shared" si="7"/>
        <v>3</v>
      </c>
      <c r="I119" s="9">
        <f t="shared" si="8"/>
        <v>9</v>
      </c>
      <c r="J119" s="7" t="str">
        <f t="shared" si="9"/>
        <v>Media Criticidad</v>
      </c>
    </row>
    <row r="120" spans="1:10" x14ac:dyDescent="0.25">
      <c r="A120" s="7">
        <v>119</v>
      </c>
      <c r="B120" s="8" t="s">
        <v>136</v>
      </c>
      <c r="C120" s="9">
        <v>3</v>
      </c>
      <c r="D120" s="9">
        <v>1</v>
      </c>
      <c r="E120" s="9">
        <v>1</v>
      </c>
      <c r="F120" s="9">
        <v>1</v>
      </c>
      <c r="G120" s="9">
        <v>1</v>
      </c>
      <c r="H120" s="9">
        <f t="shared" si="7"/>
        <v>3</v>
      </c>
      <c r="I120" s="9">
        <f t="shared" si="8"/>
        <v>9</v>
      </c>
      <c r="J120" s="7" t="str">
        <f t="shared" si="9"/>
        <v>Media Criticidad</v>
      </c>
    </row>
    <row r="121" spans="1:10" x14ac:dyDescent="0.25">
      <c r="A121" s="7">
        <v>120</v>
      </c>
      <c r="B121" s="8" t="s">
        <v>137</v>
      </c>
      <c r="C121" s="9">
        <v>3</v>
      </c>
      <c r="D121" s="9">
        <v>1</v>
      </c>
      <c r="E121" s="9">
        <v>1</v>
      </c>
      <c r="F121" s="9">
        <v>1</v>
      </c>
      <c r="G121" s="9">
        <v>1</v>
      </c>
      <c r="H121" s="9">
        <f t="shared" si="7"/>
        <v>3</v>
      </c>
      <c r="I121" s="9">
        <f t="shared" si="8"/>
        <v>9</v>
      </c>
      <c r="J121" s="7" t="str">
        <f t="shared" si="9"/>
        <v>Media Criticidad</v>
      </c>
    </row>
    <row r="122" spans="1:10" x14ac:dyDescent="0.25">
      <c r="A122" s="7">
        <v>121</v>
      </c>
      <c r="B122" s="8" t="s">
        <v>138</v>
      </c>
      <c r="C122" s="9">
        <v>3</v>
      </c>
      <c r="D122" s="9">
        <v>1</v>
      </c>
      <c r="E122" s="9">
        <v>1</v>
      </c>
      <c r="F122" s="9">
        <v>1</v>
      </c>
      <c r="G122" s="9">
        <v>1</v>
      </c>
      <c r="H122" s="9">
        <f t="shared" si="7"/>
        <v>3</v>
      </c>
      <c r="I122" s="9">
        <f t="shared" si="8"/>
        <v>9</v>
      </c>
      <c r="J122" s="7" t="str">
        <f t="shared" si="9"/>
        <v>Media Criticidad</v>
      </c>
    </row>
    <row r="123" spans="1:10" x14ac:dyDescent="0.25">
      <c r="A123" s="7">
        <v>122</v>
      </c>
      <c r="B123" s="8" t="s">
        <v>139</v>
      </c>
      <c r="C123" s="9">
        <v>1</v>
      </c>
      <c r="D123" s="9">
        <v>1</v>
      </c>
      <c r="E123" s="9">
        <v>1</v>
      </c>
      <c r="F123" s="9">
        <v>1</v>
      </c>
      <c r="G123" s="9">
        <v>1</v>
      </c>
      <c r="H123" s="9">
        <f t="shared" si="7"/>
        <v>3</v>
      </c>
      <c r="I123" s="9">
        <f t="shared" si="8"/>
        <v>3</v>
      </c>
      <c r="J123" s="7" t="str">
        <f t="shared" si="9"/>
        <v>Baja Criticidad</v>
      </c>
    </row>
    <row r="124" spans="1:10" x14ac:dyDescent="0.25">
      <c r="A124" s="7">
        <v>123</v>
      </c>
      <c r="B124" s="8" t="s">
        <v>140</v>
      </c>
      <c r="C124" s="9">
        <v>3</v>
      </c>
      <c r="D124" s="9">
        <v>1</v>
      </c>
      <c r="E124" s="9">
        <v>1</v>
      </c>
      <c r="F124" s="9">
        <v>1</v>
      </c>
      <c r="G124" s="9">
        <v>1</v>
      </c>
      <c r="H124" s="9">
        <f t="shared" si="7"/>
        <v>3</v>
      </c>
      <c r="I124" s="9">
        <f t="shared" si="8"/>
        <v>9</v>
      </c>
      <c r="J124" s="7" t="str">
        <f t="shared" si="9"/>
        <v>Media Criticidad</v>
      </c>
    </row>
    <row r="125" spans="1:10" x14ac:dyDescent="0.25">
      <c r="A125" s="7">
        <v>124</v>
      </c>
      <c r="B125" s="8" t="s">
        <v>141</v>
      </c>
      <c r="C125" s="9">
        <v>3</v>
      </c>
      <c r="D125" s="9">
        <v>1</v>
      </c>
      <c r="E125" s="9">
        <v>1</v>
      </c>
      <c r="F125" s="9">
        <v>1</v>
      </c>
      <c r="G125" s="9">
        <v>1</v>
      </c>
      <c r="H125" s="9">
        <f t="shared" si="7"/>
        <v>3</v>
      </c>
      <c r="I125" s="9">
        <f t="shared" si="8"/>
        <v>9</v>
      </c>
      <c r="J125" s="7" t="str">
        <f t="shared" si="9"/>
        <v>Media Criticidad</v>
      </c>
    </row>
    <row r="126" spans="1:10" x14ac:dyDescent="0.25">
      <c r="A126" s="7">
        <v>125</v>
      </c>
      <c r="B126" s="8" t="s">
        <v>142</v>
      </c>
      <c r="C126" s="9">
        <v>3</v>
      </c>
      <c r="D126" s="9">
        <v>1</v>
      </c>
      <c r="E126" s="9">
        <v>1</v>
      </c>
      <c r="F126" s="9">
        <v>1</v>
      </c>
      <c r="G126" s="9">
        <v>1</v>
      </c>
      <c r="H126" s="9">
        <f t="shared" si="7"/>
        <v>3</v>
      </c>
      <c r="I126" s="9">
        <f t="shared" si="8"/>
        <v>9</v>
      </c>
      <c r="J126" s="7" t="str">
        <f t="shared" si="9"/>
        <v>Media Criticidad</v>
      </c>
    </row>
    <row r="127" spans="1:10" x14ac:dyDescent="0.25">
      <c r="A127" s="7">
        <v>126</v>
      </c>
      <c r="B127" s="8" t="s">
        <v>143</v>
      </c>
      <c r="C127" s="9">
        <v>3</v>
      </c>
      <c r="D127" s="9">
        <v>1</v>
      </c>
      <c r="E127" s="9">
        <v>1</v>
      </c>
      <c r="F127" s="9">
        <v>1</v>
      </c>
      <c r="G127" s="9">
        <v>1</v>
      </c>
      <c r="H127" s="9">
        <f t="shared" si="7"/>
        <v>3</v>
      </c>
      <c r="I127" s="9">
        <f t="shared" si="8"/>
        <v>9</v>
      </c>
      <c r="J127" s="7" t="str">
        <f t="shared" si="9"/>
        <v>Media Criticidad</v>
      </c>
    </row>
    <row r="128" spans="1:10" x14ac:dyDescent="0.25">
      <c r="A128" s="7">
        <v>127</v>
      </c>
      <c r="B128" s="8" t="s">
        <v>144</v>
      </c>
      <c r="C128" s="9">
        <v>3</v>
      </c>
      <c r="D128" s="9">
        <v>1</v>
      </c>
      <c r="E128" s="9">
        <v>1</v>
      </c>
      <c r="F128" s="9">
        <v>1</v>
      </c>
      <c r="G128" s="9">
        <v>1</v>
      </c>
      <c r="H128" s="9">
        <f t="shared" si="7"/>
        <v>3</v>
      </c>
      <c r="I128" s="9">
        <f t="shared" si="8"/>
        <v>9</v>
      </c>
      <c r="J128" s="7" t="str">
        <f t="shared" si="9"/>
        <v>Media Criticidad</v>
      </c>
    </row>
    <row r="129" spans="1:10" x14ac:dyDescent="0.25">
      <c r="A129" s="7">
        <v>128</v>
      </c>
      <c r="B129" s="8" t="s">
        <v>145</v>
      </c>
      <c r="C129" s="9">
        <v>3</v>
      </c>
      <c r="D129" s="9">
        <v>1</v>
      </c>
      <c r="E129" s="9">
        <v>1</v>
      </c>
      <c r="F129" s="9">
        <v>1</v>
      </c>
      <c r="G129" s="9">
        <v>1</v>
      </c>
      <c r="H129" s="9">
        <f t="shared" si="7"/>
        <v>3</v>
      </c>
      <c r="I129" s="9">
        <f t="shared" si="8"/>
        <v>9</v>
      </c>
      <c r="J129" s="7" t="str">
        <f t="shared" si="9"/>
        <v>Media Criticidad</v>
      </c>
    </row>
    <row r="130" spans="1:10" x14ac:dyDescent="0.25">
      <c r="A130" s="7">
        <v>129</v>
      </c>
      <c r="B130" s="8" t="s">
        <v>146</v>
      </c>
      <c r="C130" s="9">
        <v>3</v>
      </c>
      <c r="D130" s="9">
        <v>1</v>
      </c>
      <c r="E130" s="9">
        <v>1</v>
      </c>
      <c r="F130" s="9">
        <v>1</v>
      </c>
      <c r="G130" s="9">
        <v>1</v>
      </c>
      <c r="H130" s="9">
        <f t="shared" si="7"/>
        <v>3</v>
      </c>
      <c r="I130" s="9">
        <f t="shared" si="8"/>
        <v>9</v>
      </c>
      <c r="J130" s="7" t="str">
        <f t="shared" si="9"/>
        <v>Media Criticidad</v>
      </c>
    </row>
    <row r="131" spans="1:10" x14ac:dyDescent="0.25">
      <c r="A131" s="7">
        <v>130</v>
      </c>
      <c r="B131" s="8" t="s">
        <v>147</v>
      </c>
      <c r="C131" s="9">
        <v>3</v>
      </c>
      <c r="D131" s="9">
        <v>1</v>
      </c>
      <c r="E131" s="9">
        <v>1</v>
      </c>
      <c r="F131" s="9">
        <v>1</v>
      </c>
      <c r="G131" s="9">
        <v>1</v>
      </c>
      <c r="H131" s="9">
        <f t="shared" ref="H131:H153" si="10">(D131*E131)+F131+G131</f>
        <v>3</v>
      </c>
      <c r="I131" s="9">
        <f t="shared" ref="I131:I153" si="11">H131*C131</f>
        <v>9</v>
      </c>
      <c r="J131" s="7" t="str">
        <f t="shared" ref="J131:J153" si="12">IF(OR(AND(C131=1,H131=1),AND(C131=1,H131=2),AND(C131=1,H131=3),AND(C131=1,H131=4),AND(C131=1,H131=5),AND(C131=2,H131=1),AND(C131=2,H131=2),AND(C131=3,H131=1),AND(C131=4,H131=1)),"Baja Criticidad",IF(OR(AND(C131=2,H131=3),AND(C131=2,H131=4),AND(C131=2,H131=5),AND(C131=3,H131=2),AND(C131=3,H131=3),AND(C131=3,H131=4),AND(C131=4,H131=2),AND(C131=4,H131=3)),"Media Criticidad",IF(OR(AND(C131=3,H131=5),AND(C131=4,H131=4)*AND(C131=4,H131=5)),"Alta Criticidad")))</f>
        <v>Media Criticidad</v>
      </c>
    </row>
    <row r="132" spans="1:10" x14ac:dyDescent="0.25">
      <c r="A132" s="7">
        <v>131</v>
      </c>
      <c r="B132" s="8" t="s">
        <v>148</v>
      </c>
      <c r="C132" s="9">
        <v>3</v>
      </c>
      <c r="D132" s="9">
        <v>1</v>
      </c>
      <c r="E132" s="9">
        <v>1</v>
      </c>
      <c r="F132" s="9">
        <v>1</v>
      </c>
      <c r="G132" s="9">
        <v>1</v>
      </c>
      <c r="H132" s="9">
        <f t="shared" si="10"/>
        <v>3</v>
      </c>
      <c r="I132" s="9">
        <f t="shared" si="11"/>
        <v>9</v>
      </c>
      <c r="J132" s="7" t="str">
        <f t="shared" si="12"/>
        <v>Media Criticidad</v>
      </c>
    </row>
    <row r="133" spans="1:10" x14ac:dyDescent="0.25">
      <c r="A133" s="7">
        <v>132</v>
      </c>
      <c r="B133" s="8" t="s">
        <v>149</v>
      </c>
      <c r="C133" s="9">
        <v>1</v>
      </c>
      <c r="D133" s="9">
        <v>1</v>
      </c>
      <c r="E133" s="9">
        <v>1</v>
      </c>
      <c r="F133" s="9">
        <v>1</v>
      </c>
      <c r="G133" s="9">
        <v>1</v>
      </c>
      <c r="H133" s="9">
        <f t="shared" si="10"/>
        <v>3</v>
      </c>
      <c r="I133" s="9">
        <f t="shared" si="11"/>
        <v>3</v>
      </c>
      <c r="J133" s="7" t="str">
        <f t="shared" si="12"/>
        <v>Baja Criticidad</v>
      </c>
    </row>
    <row r="134" spans="1:10" x14ac:dyDescent="0.25">
      <c r="A134" s="7">
        <v>133</v>
      </c>
      <c r="B134" s="8" t="s">
        <v>150</v>
      </c>
      <c r="C134" s="9">
        <v>3</v>
      </c>
      <c r="D134" s="9">
        <v>1</v>
      </c>
      <c r="E134" s="9">
        <v>1</v>
      </c>
      <c r="F134" s="9">
        <v>1</v>
      </c>
      <c r="G134" s="9">
        <v>1</v>
      </c>
      <c r="H134" s="9">
        <f t="shared" si="10"/>
        <v>3</v>
      </c>
      <c r="I134" s="9">
        <f t="shared" si="11"/>
        <v>9</v>
      </c>
      <c r="J134" s="7" t="str">
        <f t="shared" si="12"/>
        <v>Media Criticidad</v>
      </c>
    </row>
    <row r="135" spans="1:10" x14ac:dyDescent="0.25">
      <c r="A135" s="7">
        <v>134</v>
      </c>
      <c r="B135" s="8" t="s">
        <v>151</v>
      </c>
      <c r="C135" s="9">
        <v>3</v>
      </c>
      <c r="D135" s="9">
        <v>1</v>
      </c>
      <c r="E135" s="9">
        <v>1</v>
      </c>
      <c r="F135" s="9">
        <v>1</v>
      </c>
      <c r="G135" s="9">
        <v>1</v>
      </c>
      <c r="H135" s="9">
        <f t="shared" si="10"/>
        <v>3</v>
      </c>
      <c r="I135" s="9">
        <f t="shared" si="11"/>
        <v>9</v>
      </c>
      <c r="J135" s="7" t="str">
        <f t="shared" si="12"/>
        <v>Media Criticidad</v>
      </c>
    </row>
    <row r="136" spans="1:10" x14ac:dyDescent="0.25">
      <c r="A136" s="7">
        <v>135</v>
      </c>
      <c r="B136" s="8" t="s">
        <v>152</v>
      </c>
      <c r="C136" s="9">
        <v>3</v>
      </c>
      <c r="D136" s="9">
        <v>1</v>
      </c>
      <c r="E136" s="9">
        <v>1</v>
      </c>
      <c r="F136" s="9">
        <v>1</v>
      </c>
      <c r="G136" s="9">
        <v>1</v>
      </c>
      <c r="H136" s="9">
        <f t="shared" si="10"/>
        <v>3</v>
      </c>
      <c r="I136" s="9">
        <f t="shared" si="11"/>
        <v>9</v>
      </c>
      <c r="J136" s="7" t="str">
        <f t="shared" si="12"/>
        <v>Media Criticidad</v>
      </c>
    </row>
    <row r="137" spans="1:10" x14ac:dyDescent="0.25">
      <c r="A137" s="7">
        <v>136</v>
      </c>
      <c r="B137" s="8" t="s">
        <v>153</v>
      </c>
      <c r="C137" s="9">
        <v>3</v>
      </c>
      <c r="D137" s="9">
        <v>1</v>
      </c>
      <c r="E137" s="9">
        <v>1</v>
      </c>
      <c r="F137" s="9">
        <v>1</v>
      </c>
      <c r="G137" s="9">
        <v>1</v>
      </c>
      <c r="H137" s="9">
        <f t="shared" si="10"/>
        <v>3</v>
      </c>
      <c r="I137" s="9">
        <f t="shared" si="11"/>
        <v>9</v>
      </c>
      <c r="J137" s="7" t="str">
        <f t="shared" si="12"/>
        <v>Media Criticidad</v>
      </c>
    </row>
    <row r="138" spans="1:10" x14ac:dyDescent="0.25">
      <c r="A138" s="7">
        <v>137</v>
      </c>
      <c r="B138" s="8" t="s">
        <v>154</v>
      </c>
      <c r="C138" s="9">
        <v>1</v>
      </c>
      <c r="D138" s="9">
        <v>1</v>
      </c>
      <c r="E138" s="9">
        <v>1</v>
      </c>
      <c r="F138" s="9">
        <v>1</v>
      </c>
      <c r="G138" s="9">
        <v>1</v>
      </c>
      <c r="H138" s="9">
        <f t="shared" si="10"/>
        <v>3</v>
      </c>
      <c r="I138" s="9">
        <f t="shared" si="11"/>
        <v>3</v>
      </c>
      <c r="J138" s="7" t="str">
        <f t="shared" si="12"/>
        <v>Baja Criticidad</v>
      </c>
    </row>
    <row r="139" spans="1:10" x14ac:dyDescent="0.25">
      <c r="A139" s="7">
        <v>138</v>
      </c>
      <c r="B139" s="8" t="s">
        <v>155</v>
      </c>
      <c r="C139" s="9">
        <v>1</v>
      </c>
      <c r="D139" s="9">
        <v>1</v>
      </c>
      <c r="E139" s="9">
        <v>1</v>
      </c>
      <c r="F139" s="9">
        <v>1</v>
      </c>
      <c r="G139" s="9">
        <v>1</v>
      </c>
      <c r="H139" s="9">
        <f t="shared" si="10"/>
        <v>3</v>
      </c>
      <c r="I139" s="9">
        <f t="shared" si="11"/>
        <v>3</v>
      </c>
      <c r="J139" s="7" t="str">
        <f t="shared" si="12"/>
        <v>Baja Criticidad</v>
      </c>
    </row>
    <row r="140" spans="1:10" x14ac:dyDescent="0.25">
      <c r="A140" s="7">
        <v>139</v>
      </c>
      <c r="B140" s="8" t="s">
        <v>156</v>
      </c>
      <c r="C140" s="9">
        <v>3</v>
      </c>
      <c r="D140" s="9">
        <v>1</v>
      </c>
      <c r="E140" s="9">
        <v>1</v>
      </c>
      <c r="F140" s="9">
        <v>1</v>
      </c>
      <c r="G140" s="9">
        <v>1</v>
      </c>
      <c r="H140" s="9">
        <f t="shared" si="10"/>
        <v>3</v>
      </c>
      <c r="I140" s="9">
        <f t="shared" si="11"/>
        <v>9</v>
      </c>
      <c r="J140" s="7" t="str">
        <f t="shared" si="12"/>
        <v>Media Criticidad</v>
      </c>
    </row>
    <row r="141" spans="1:10" x14ac:dyDescent="0.25">
      <c r="A141" s="7">
        <v>140</v>
      </c>
      <c r="B141" s="8" t="s">
        <v>157</v>
      </c>
      <c r="C141" s="9">
        <v>1</v>
      </c>
      <c r="D141" s="9">
        <v>1</v>
      </c>
      <c r="E141" s="9">
        <v>1</v>
      </c>
      <c r="F141" s="9">
        <v>1</v>
      </c>
      <c r="G141" s="9">
        <v>1</v>
      </c>
      <c r="H141" s="9">
        <f t="shared" si="10"/>
        <v>3</v>
      </c>
      <c r="I141" s="9">
        <f t="shared" si="11"/>
        <v>3</v>
      </c>
      <c r="J141" s="7" t="str">
        <f t="shared" si="12"/>
        <v>Baja Criticidad</v>
      </c>
    </row>
    <row r="142" spans="1:10" x14ac:dyDescent="0.25">
      <c r="A142" s="7">
        <v>141</v>
      </c>
      <c r="B142" s="8" t="s">
        <v>158</v>
      </c>
      <c r="C142" s="9">
        <v>1</v>
      </c>
      <c r="D142" s="9">
        <v>1</v>
      </c>
      <c r="E142" s="9">
        <v>1</v>
      </c>
      <c r="F142" s="9">
        <v>1</v>
      </c>
      <c r="G142" s="9">
        <v>1</v>
      </c>
      <c r="H142" s="9">
        <f t="shared" si="10"/>
        <v>3</v>
      </c>
      <c r="I142" s="9">
        <f t="shared" si="11"/>
        <v>3</v>
      </c>
      <c r="J142" s="7" t="str">
        <f t="shared" si="12"/>
        <v>Baja Criticidad</v>
      </c>
    </row>
    <row r="143" spans="1:10" x14ac:dyDescent="0.25">
      <c r="A143" s="7">
        <v>142</v>
      </c>
      <c r="B143" s="8" t="s">
        <v>159</v>
      </c>
      <c r="C143" s="9">
        <v>1</v>
      </c>
      <c r="D143" s="9">
        <v>1</v>
      </c>
      <c r="E143" s="9">
        <v>1</v>
      </c>
      <c r="F143" s="9">
        <v>1</v>
      </c>
      <c r="G143" s="9">
        <v>1</v>
      </c>
      <c r="H143" s="9">
        <f t="shared" si="10"/>
        <v>3</v>
      </c>
      <c r="I143" s="9">
        <f t="shared" si="11"/>
        <v>3</v>
      </c>
      <c r="J143" s="7" t="str">
        <f t="shared" si="12"/>
        <v>Baja Criticidad</v>
      </c>
    </row>
    <row r="144" spans="1:10" x14ac:dyDescent="0.25">
      <c r="A144" s="7">
        <v>143</v>
      </c>
      <c r="B144" s="8" t="s">
        <v>160</v>
      </c>
      <c r="C144" s="9">
        <v>3</v>
      </c>
      <c r="D144" s="9">
        <v>1</v>
      </c>
      <c r="E144" s="9">
        <v>1</v>
      </c>
      <c r="F144" s="9">
        <v>1</v>
      </c>
      <c r="G144" s="9">
        <v>1</v>
      </c>
      <c r="H144" s="9">
        <f t="shared" si="10"/>
        <v>3</v>
      </c>
      <c r="I144" s="9">
        <f t="shared" si="11"/>
        <v>9</v>
      </c>
      <c r="J144" s="7" t="str">
        <f t="shared" si="12"/>
        <v>Media Criticidad</v>
      </c>
    </row>
    <row r="145" spans="1:10" x14ac:dyDescent="0.25">
      <c r="A145" s="7">
        <v>144</v>
      </c>
      <c r="B145" s="8" t="s">
        <v>161</v>
      </c>
      <c r="C145" s="9">
        <v>3</v>
      </c>
      <c r="D145" s="9">
        <v>1</v>
      </c>
      <c r="E145" s="9">
        <v>1</v>
      </c>
      <c r="F145" s="9">
        <v>1</v>
      </c>
      <c r="G145" s="9">
        <v>1</v>
      </c>
      <c r="H145" s="9">
        <f t="shared" si="10"/>
        <v>3</v>
      </c>
      <c r="I145" s="9">
        <f t="shared" si="11"/>
        <v>9</v>
      </c>
      <c r="J145" s="7" t="str">
        <f t="shared" si="12"/>
        <v>Media Criticidad</v>
      </c>
    </row>
    <row r="146" spans="1:10" x14ac:dyDescent="0.25">
      <c r="A146" s="7">
        <v>145</v>
      </c>
      <c r="B146" s="8" t="s">
        <v>162</v>
      </c>
      <c r="C146" s="9">
        <v>3</v>
      </c>
      <c r="D146" s="9">
        <v>1</v>
      </c>
      <c r="E146" s="9">
        <v>1</v>
      </c>
      <c r="F146" s="9">
        <v>1</v>
      </c>
      <c r="G146" s="9">
        <v>1</v>
      </c>
      <c r="H146" s="9">
        <f t="shared" si="10"/>
        <v>3</v>
      </c>
      <c r="I146" s="9">
        <f t="shared" si="11"/>
        <v>9</v>
      </c>
      <c r="J146" s="7" t="str">
        <f t="shared" si="12"/>
        <v>Media Criticidad</v>
      </c>
    </row>
    <row r="147" spans="1:10" x14ac:dyDescent="0.25">
      <c r="A147" s="7">
        <v>146</v>
      </c>
      <c r="B147" s="8" t="s">
        <v>163</v>
      </c>
      <c r="C147" s="9">
        <v>3</v>
      </c>
      <c r="D147" s="9">
        <v>1</v>
      </c>
      <c r="E147" s="9">
        <v>1</v>
      </c>
      <c r="F147" s="9">
        <v>1</v>
      </c>
      <c r="G147" s="9">
        <v>1</v>
      </c>
      <c r="H147" s="9">
        <f t="shared" si="10"/>
        <v>3</v>
      </c>
      <c r="I147" s="9">
        <f t="shared" si="11"/>
        <v>9</v>
      </c>
      <c r="J147" s="7" t="str">
        <f t="shared" si="12"/>
        <v>Media Criticidad</v>
      </c>
    </row>
    <row r="148" spans="1:10" x14ac:dyDescent="0.25">
      <c r="A148" s="7">
        <v>147</v>
      </c>
      <c r="B148" s="8" t="s">
        <v>164</v>
      </c>
      <c r="C148" s="9">
        <v>1</v>
      </c>
      <c r="D148" s="9">
        <v>1</v>
      </c>
      <c r="E148" s="9">
        <v>1</v>
      </c>
      <c r="F148" s="9">
        <v>1</v>
      </c>
      <c r="G148" s="9">
        <v>1</v>
      </c>
      <c r="H148" s="9">
        <f t="shared" si="10"/>
        <v>3</v>
      </c>
      <c r="I148" s="9">
        <f t="shared" si="11"/>
        <v>3</v>
      </c>
      <c r="J148" s="7" t="str">
        <f t="shared" si="12"/>
        <v>Baja Criticidad</v>
      </c>
    </row>
    <row r="149" spans="1:10" x14ac:dyDescent="0.25">
      <c r="A149" s="7">
        <v>148</v>
      </c>
      <c r="B149" s="8" t="s">
        <v>165</v>
      </c>
      <c r="C149" s="9">
        <v>1</v>
      </c>
      <c r="D149" s="9">
        <v>1</v>
      </c>
      <c r="E149" s="9">
        <v>1</v>
      </c>
      <c r="F149" s="9">
        <v>1</v>
      </c>
      <c r="G149" s="9">
        <v>1</v>
      </c>
      <c r="H149" s="9">
        <f t="shared" si="10"/>
        <v>3</v>
      </c>
      <c r="I149" s="9">
        <f t="shared" si="11"/>
        <v>3</v>
      </c>
      <c r="J149" s="7" t="str">
        <f t="shared" si="12"/>
        <v>Baja Criticidad</v>
      </c>
    </row>
    <row r="150" spans="1:10" x14ac:dyDescent="0.25">
      <c r="A150" s="7">
        <v>149</v>
      </c>
      <c r="B150" s="8" t="s">
        <v>166</v>
      </c>
      <c r="C150" s="9">
        <v>1</v>
      </c>
      <c r="D150" s="9">
        <v>1</v>
      </c>
      <c r="E150" s="9">
        <v>1</v>
      </c>
      <c r="F150" s="9">
        <v>1</v>
      </c>
      <c r="G150" s="9">
        <v>1</v>
      </c>
      <c r="H150" s="9">
        <f t="shared" si="10"/>
        <v>3</v>
      </c>
      <c r="I150" s="9">
        <f t="shared" si="11"/>
        <v>3</v>
      </c>
      <c r="J150" s="7" t="str">
        <f t="shared" si="12"/>
        <v>Baja Criticidad</v>
      </c>
    </row>
    <row r="151" spans="1:10" x14ac:dyDescent="0.25">
      <c r="A151" s="7">
        <v>150</v>
      </c>
      <c r="B151" s="8" t="s">
        <v>167</v>
      </c>
      <c r="C151" s="9">
        <v>1</v>
      </c>
      <c r="D151" s="9">
        <v>1</v>
      </c>
      <c r="E151" s="9">
        <v>1</v>
      </c>
      <c r="F151" s="9">
        <v>1</v>
      </c>
      <c r="G151" s="9">
        <v>1</v>
      </c>
      <c r="H151" s="9">
        <f t="shared" si="10"/>
        <v>3</v>
      </c>
      <c r="I151" s="9">
        <f t="shared" si="11"/>
        <v>3</v>
      </c>
      <c r="J151" s="7" t="str">
        <f t="shared" si="12"/>
        <v>Baja Criticidad</v>
      </c>
    </row>
    <row r="152" spans="1:10" x14ac:dyDescent="0.25">
      <c r="A152" s="7">
        <v>151</v>
      </c>
      <c r="B152" s="8" t="s">
        <v>168</v>
      </c>
      <c r="C152" s="9">
        <v>1</v>
      </c>
      <c r="D152" s="9">
        <v>1</v>
      </c>
      <c r="E152" s="9">
        <v>1</v>
      </c>
      <c r="F152" s="9">
        <v>1</v>
      </c>
      <c r="G152" s="9">
        <v>1</v>
      </c>
      <c r="H152" s="9">
        <f t="shared" si="10"/>
        <v>3</v>
      </c>
      <c r="I152" s="9">
        <f t="shared" si="11"/>
        <v>3</v>
      </c>
      <c r="J152" s="7" t="str">
        <f t="shared" si="12"/>
        <v>Baja Criticidad</v>
      </c>
    </row>
    <row r="153" spans="1:10" x14ac:dyDescent="0.25">
      <c r="A153" s="7">
        <v>152</v>
      </c>
      <c r="B153" s="8" t="s">
        <v>169</v>
      </c>
      <c r="C153" s="9">
        <v>1</v>
      </c>
      <c r="D153" s="9">
        <v>1</v>
      </c>
      <c r="E153" s="9">
        <v>1</v>
      </c>
      <c r="F153" s="9">
        <v>1</v>
      </c>
      <c r="G153" s="9">
        <v>1</v>
      </c>
      <c r="H153" s="9">
        <f t="shared" si="10"/>
        <v>3</v>
      </c>
      <c r="I153" s="9">
        <f t="shared" si="11"/>
        <v>3</v>
      </c>
      <c r="J153" s="7" t="str">
        <f t="shared" si="12"/>
        <v>Baja Criticidad</v>
      </c>
    </row>
    <row r="154" spans="1:10" x14ac:dyDescent="0.25">
      <c r="B154" s="31"/>
    </row>
    <row r="155" spans="1:10" x14ac:dyDescent="0.25">
      <c r="B155" s="31"/>
    </row>
    <row r="156" spans="1:10" x14ac:dyDescent="0.25">
      <c r="B156" s="31"/>
    </row>
    <row r="157" spans="1:10" x14ac:dyDescent="0.25">
      <c r="B157" s="31"/>
    </row>
    <row r="158" spans="1:10" x14ac:dyDescent="0.25">
      <c r="B158" s="31"/>
    </row>
    <row r="159" spans="1:10" x14ac:dyDescent="0.25">
      <c r="B159" s="31"/>
    </row>
    <row r="160" spans="1:10" x14ac:dyDescent="0.25">
      <c r="B160" s="31"/>
    </row>
    <row r="161" spans="2:2" x14ac:dyDescent="0.25">
      <c r="B161" s="31"/>
    </row>
    <row r="162" spans="2:2" x14ac:dyDescent="0.25">
      <c r="B162" s="31"/>
    </row>
    <row r="163" spans="2:2" x14ac:dyDescent="0.25">
      <c r="B163" s="31"/>
    </row>
    <row r="164" spans="2:2" x14ac:dyDescent="0.25">
      <c r="B164" s="31"/>
    </row>
    <row r="165" spans="2:2" x14ac:dyDescent="0.25">
      <c r="B165" s="31"/>
    </row>
  </sheetData>
  <mergeCells count="4">
    <mergeCell ref="K3:Q3"/>
    <mergeCell ref="K4:K7"/>
    <mergeCell ref="K8:L9"/>
    <mergeCell ref="M9:Q9"/>
  </mergeCells>
  <dataValidations count="2">
    <dataValidation type="list" allowBlank="1" showInputMessage="1" showErrorMessage="1" sqref="N10" xr:uid="{09206839-B5CC-442D-B369-6085EA5ECBF4}">
      <formula1>$K$5:$K$7</formula1>
    </dataValidation>
    <dataValidation type="list" allowBlank="1" showInputMessage="1" showErrorMessage="1" sqref="O10" xr:uid="{681A4048-62EB-4CD0-A07F-1C7B5E8956B0}">
      <formula1>$M$3:$Q$3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de Críticidad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David Pardo</dc:creator>
  <cp:lastModifiedBy>Jose David Pardo</cp:lastModifiedBy>
  <dcterms:created xsi:type="dcterms:W3CDTF">2024-09-24T15:52:40Z</dcterms:created>
  <dcterms:modified xsi:type="dcterms:W3CDTF">2024-09-24T15:54:06Z</dcterms:modified>
</cp:coreProperties>
</file>